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5.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6.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7.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8.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9.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10.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11.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1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13.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14.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15.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1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17.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18.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19.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drawings/drawing20.xml" ContentType="application/vnd.openxmlformats-officedocument.drawing+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60" windowWidth="29040" windowHeight="15660" tabRatio="951"/>
  </bookViews>
  <sheets>
    <sheet name="Հ1 Ձև1 (1) " sheetId="9" r:id="rId1"/>
    <sheet name="Հ1 Ձև 2, (12018)" sheetId="1" r:id="rId2"/>
    <sheet name="Հ1 Ձև 2 (12019)" sheetId="11" r:id="rId3"/>
    <sheet name="Հ1 Ձև 2 (12006) " sheetId="13" r:id="rId4"/>
    <sheet name="Հ1 Ձև 2 (11001) " sheetId="14" r:id="rId5"/>
    <sheet name="Հ1 Ձև 2 (12008) " sheetId="15" r:id="rId6"/>
    <sheet name="Հ1 Ձև 2 (12013) " sheetId="17" r:id="rId7"/>
    <sheet name="Հ1 Ձև 2 (11006) " sheetId="18" r:id="rId8"/>
    <sheet name="Հ1 Ձև 2 (12011) " sheetId="19" r:id="rId9"/>
    <sheet name="Հ1 Ձև 2 (12004) " sheetId="16" r:id="rId10"/>
    <sheet name="Հ1 Ձև 2 (12014) " sheetId="26" r:id="rId11"/>
    <sheet name="Հ1 Ձև 2 (12015) " sheetId="25" r:id="rId12"/>
    <sheet name="Հ1 Ձև 2 (12009) " sheetId="20" r:id="rId13"/>
    <sheet name="Հ1 Ձև 2 (12005) " sheetId="21" r:id="rId14"/>
    <sheet name="Հ1 Ձև 2 (12002) " sheetId="22" r:id="rId15"/>
    <sheet name="Հ1 Ձև 2 (11004) " sheetId="23" r:id="rId16"/>
    <sheet name="Հ1 Ձև 2 (12001) " sheetId="24" r:id="rId17"/>
    <sheet name="Հ1 Ձև 2 (12016) " sheetId="27" r:id="rId18"/>
    <sheet name="Հ1 Ձև 2 (12003)" sheetId="30" r:id="rId19"/>
    <sheet name="Հ1 Ձև 2 (11008)" sheetId="28" r:id="rId20"/>
    <sheet name="Հ1 Ձև 2 (32001)" sheetId="29" r:id="rId21"/>
    <sheet name="Լրացման պահանջներ" sheetId="7" r:id="rId22"/>
  </sheets>
  <definedNames>
    <definedName name="_ftn1" localSheetId="0">'Հ1 Ձև1 (1) '!#REF!</definedName>
    <definedName name="_ftn2" localSheetId="0">'Հ1 Ձև1 (1) '!#REF!</definedName>
    <definedName name="_ftnref1" localSheetId="0">'Հ1 Ձև1 (1) '!$W$6</definedName>
    <definedName name="_ftnref2" localSheetId="0">'Հ1 Ձև1 (1) '!$X$6</definedName>
    <definedName name="_Toc501014752" localSheetId="2">'Հ1 Ձև 2 (12019)'!#REF!</definedName>
    <definedName name="_Toc501014752" localSheetId="1">'Հ1 Ձև 2, (12018)'!#REF!</definedName>
    <definedName name="_Toc501014753" localSheetId="2">'Հ1 Ձև 2 (12019)'!#REF!</definedName>
    <definedName name="_Toc501014753" localSheetId="1">'Հ1 Ձև 2, (12018)'!#REF!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8" i="9" l="1"/>
  <c r="L28" i="9"/>
  <c r="M28" i="9"/>
  <c r="Q28" i="9"/>
  <c r="R28" i="9"/>
  <c r="S28" i="9"/>
  <c r="F28" i="9"/>
  <c r="Y27" i="9"/>
  <c r="Y26" i="9"/>
  <c r="Y25" i="9"/>
  <c r="X27" i="9"/>
  <c r="W27" i="9"/>
  <c r="H27" i="9"/>
  <c r="I27" i="9"/>
  <c r="J27" i="9"/>
  <c r="K27" i="9"/>
  <c r="L27" i="9"/>
  <c r="M27" i="9"/>
  <c r="N27" i="9"/>
  <c r="O27" i="9"/>
  <c r="P27" i="9"/>
  <c r="Q27" i="9"/>
  <c r="R27" i="9"/>
  <c r="S27" i="9"/>
  <c r="T27" i="9"/>
  <c r="U27" i="9"/>
  <c r="V27" i="9"/>
  <c r="F27" i="9"/>
  <c r="X26" i="9"/>
  <c r="W26" i="9"/>
  <c r="H26" i="9"/>
  <c r="I26" i="9"/>
  <c r="J26" i="9"/>
  <c r="K26" i="9"/>
  <c r="L26" i="9"/>
  <c r="M26" i="9"/>
  <c r="N26" i="9"/>
  <c r="O26" i="9"/>
  <c r="P26" i="9"/>
  <c r="Q26" i="9"/>
  <c r="R26" i="9"/>
  <c r="S26" i="9"/>
  <c r="T26" i="9"/>
  <c r="U26" i="9"/>
  <c r="V26" i="9"/>
  <c r="F26" i="9"/>
  <c r="W25" i="9"/>
  <c r="X25" i="9"/>
  <c r="X24" i="9"/>
  <c r="G25" i="9"/>
  <c r="H25" i="9"/>
  <c r="I25" i="9"/>
  <c r="J25" i="9"/>
  <c r="K25" i="9"/>
  <c r="L25" i="9"/>
  <c r="M25" i="9"/>
  <c r="N25" i="9"/>
  <c r="O25" i="9"/>
  <c r="P25" i="9"/>
  <c r="Q25" i="9"/>
  <c r="R25" i="9"/>
  <c r="S25" i="9"/>
  <c r="T25" i="9"/>
  <c r="U25" i="9"/>
  <c r="V25" i="9"/>
  <c r="F25" i="9"/>
  <c r="E27" i="9"/>
  <c r="E26" i="9"/>
  <c r="E25" i="9"/>
  <c r="C27" i="9"/>
  <c r="C26" i="9"/>
  <c r="D27" i="9"/>
  <c r="D26" i="9"/>
  <c r="D25" i="9"/>
  <c r="C25" i="9"/>
  <c r="B27" i="9"/>
  <c r="B26" i="9"/>
  <c r="B25" i="9"/>
  <c r="T18" i="9"/>
  <c r="U18" i="9"/>
  <c r="V18" i="9"/>
  <c r="S18" i="9"/>
  <c r="Q18" i="9"/>
  <c r="R18" i="9"/>
  <c r="N18" i="9"/>
  <c r="O18" i="9"/>
  <c r="P18" i="9"/>
  <c r="K18" i="9"/>
  <c r="L18" i="9"/>
  <c r="M18" i="9"/>
  <c r="G18" i="9"/>
  <c r="H18" i="9"/>
  <c r="I18" i="9"/>
  <c r="J18" i="9"/>
  <c r="F18" i="9"/>
  <c r="I44" i="28" l="1"/>
  <c r="J44" i="28"/>
  <c r="H44" i="28"/>
  <c r="I42" i="28"/>
  <c r="J42" i="28"/>
  <c r="H42" i="28"/>
  <c r="J41" i="28"/>
  <c r="I41" i="28"/>
  <c r="H41" i="28"/>
  <c r="J40" i="28"/>
  <c r="I40" i="28"/>
  <c r="H40" i="28"/>
  <c r="J39" i="28"/>
  <c r="I39" i="28"/>
  <c r="H39" i="28"/>
  <c r="J38" i="28"/>
  <c r="I38" i="28"/>
  <c r="H38" i="28"/>
  <c r="J37" i="28"/>
  <c r="I37" i="28"/>
  <c r="H37" i="28"/>
  <c r="I39" i="30"/>
  <c r="J39" i="30"/>
  <c r="H39" i="30"/>
  <c r="C39" i="30"/>
  <c r="C37" i="30"/>
  <c r="M39" i="30" l="1"/>
  <c r="S39" i="30" s="1"/>
  <c r="M38" i="30"/>
  <c r="L38" i="30"/>
  <c r="L39" i="30" s="1"/>
  <c r="R39" i="30" s="1"/>
  <c r="K38" i="30"/>
  <c r="K39" i="30" s="1"/>
  <c r="Q39" i="30" s="1"/>
  <c r="G37" i="30"/>
  <c r="G39" i="30" s="1"/>
  <c r="D37" i="30"/>
  <c r="D39" i="30" s="1"/>
  <c r="J36" i="30"/>
  <c r="J37" i="30" s="1"/>
  <c r="I36" i="30"/>
  <c r="I37" i="30" s="1"/>
  <c r="H36" i="30"/>
  <c r="H37" i="30" s="1"/>
  <c r="G36" i="30"/>
  <c r="M36" i="30" s="1"/>
  <c r="S36" i="30" s="1"/>
  <c r="F36" i="30"/>
  <c r="F37" i="30" s="1"/>
  <c r="F39" i="30" s="1"/>
  <c r="E36" i="30"/>
  <c r="E37" i="30" s="1"/>
  <c r="E39" i="30" s="1"/>
  <c r="D38" i="29"/>
  <c r="F36" i="29"/>
  <c r="G36" i="29"/>
  <c r="E36" i="29"/>
  <c r="D39" i="29"/>
  <c r="G27" i="9" s="1"/>
  <c r="L41" i="28"/>
  <c r="R41" i="28" s="1"/>
  <c r="M41" i="28"/>
  <c r="S41" i="28" s="1"/>
  <c r="L40" i="28"/>
  <c r="R40" i="28" s="1"/>
  <c r="M40" i="28"/>
  <c r="S40" i="28" s="1"/>
  <c r="L39" i="28"/>
  <c r="R39" i="28" s="1"/>
  <c r="M39" i="28"/>
  <c r="S39" i="28" s="1"/>
  <c r="L38" i="28"/>
  <c r="R38" i="28" s="1"/>
  <c r="M38" i="28"/>
  <c r="S38" i="28" s="1"/>
  <c r="K38" i="28"/>
  <c r="Q38" i="28" s="1"/>
  <c r="K39" i="28"/>
  <c r="Q39" i="28" s="1"/>
  <c r="K40" i="28"/>
  <c r="Q40" i="28" s="1"/>
  <c r="K41" i="28"/>
  <c r="Q41" i="28" s="1"/>
  <c r="L37" i="28"/>
  <c r="R37" i="28" s="1"/>
  <c r="M37" i="28"/>
  <c r="S37" i="28" s="1"/>
  <c r="K37" i="28"/>
  <c r="F42" i="28"/>
  <c r="G42" i="28"/>
  <c r="E42" i="28"/>
  <c r="D42" i="28"/>
  <c r="D44" i="28" s="1"/>
  <c r="G26" i="9" s="1"/>
  <c r="C42" i="28"/>
  <c r="K37" i="30" l="1"/>
  <c r="L37" i="30"/>
  <c r="K36" i="30"/>
  <c r="Q36" i="30" s="1"/>
  <c r="M37" i="30"/>
  <c r="L36" i="30"/>
  <c r="R36" i="30" s="1"/>
  <c r="M39" i="29" l="1"/>
  <c r="S39" i="29" s="1"/>
  <c r="J39" i="29"/>
  <c r="I39" i="29"/>
  <c r="H39" i="29"/>
  <c r="M38" i="29"/>
  <c r="L38" i="29"/>
  <c r="L39" i="29" s="1"/>
  <c r="R39" i="29" s="1"/>
  <c r="K38" i="29"/>
  <c r="K39" i="29" s="1"/>
  <c r="Q39" i="29" s="1"/>
  <c r="G37" i="29"/>
  <c r="G39" i="29" s="1"/>
  <c r="C37" i="29"/>
  <c r="C39" i="29" s="1"/>
  <c r="J36" i="29"/>
  <c r="J37" i="29" s="1"/>
  <c r="I36" i="29"/>
  <c r="I37" i="29" s="1"/>
  <c r="H37" i="29"/>
  <c r="M36" i="29"/>
  <c r="S36" i="29" s="1"/>
  <c r="F37" i="29"/>
  <c r="F39" i="29" s="1"/>
  <c r="E37" i="29"/>
  <c r="E39" i="29" s="1"/>
  <c r="M44" i="28"/>
  <c r="S44" i="28" s="1"/>
  <c r="M43" i="28"/>
  <c r="L43" i="28"/>
  <c r="L44" i="28" s="1"/>
  <c r="R44" i="28" s="1"/>
  <c r="K43" i="28"/>
  <c r="K44" i="28" s="1"/>
  <c r="Q44" i="28" s="1"/>
  <c r="C44" i="28"/>
  <c r="G44" i="28"/>
  <c r="F44" i="28"/>
  <c r="E44" i="28"/>
  <c r="K37" i="29" l="1"/>
  <c r="L37" i="29"/>
  <c r="K36" i="29"/>
  <c r="Q36" i="29" s="1"/>
  <c r="M37" i="29"/>
  <c r="L36" i="29"/>
  <c r="R36" i="29" s="1"/>
  <c r="K42" i="28"/>
  <c r="Q37" i="28"/>
  <c r="L42" i="28"/>
  <c r="M42" i="28"/>
  <c r="I37" i="27"/>
  <c r="J37" i="27"/>
  <c r="H37" i="27"/>
  <c r="I36" i="27"/>
  <c r="J36" i="27"/>
  <c r="H36" i="27"/>
  <c r="F36" i="27"/>
  <c r="G36" i="27"/>
  <c r="E36" i="27"/>
  <c r="H39" i="24"/>
  <c r="I39" i="24"/>
  <c r="J39" i="24"/>
  <c r="G39" i="24"/>
  <c r="I36" i="24"/>
  <c r="J36" i="24"/>
  <c r="H36" i="24"/>
  <c r="F36" i="24"/>
  <c r="G36" i="24"/>
  <c r="E36" i="24"/>
  <c r="G39" i="23"/>
  <c r="H39" i="23"/>
  <c r="I39" i="23"/>
  <c r="J39" i="23"/>
  <c r="G37" i="23"/>
  <c r="H37" i="23"/>
  <c r="I37" i="23"/>
  <c r="J37" i="23"/>
  <c r="I36" i="23"/>
  <c r="J36" i="23"/>
  <c r="H36" i="23"/>
  <c r="F36" i="23"/>
  <c r="G36" i="23"/>
  <c r="E36" i="23"/>
  <c r="L42" i="22"/>
  <c r="M42" i="22"/>
  <c r="K42" i="22"/>
  <c r="L40" i="22"/>
  <c r="M40" i="22"/>
  <c r="K40" i="22"/>
  <c r="L38" i="22"/>
  <c r="M38" i="22"/>
  <c r="K38" i="22"/>
  <c r="I38" i="22"/>
  <c r="J38" i="22"/>
  <c r="H38" i="22"/>
  <c r="F38" i="22"/>
  <c r="G38" i="22"/>
  <c r="E38" i="22"/>
  <c r="F39" i="21"/>
  <c r="G39" i="21"/>
  <c r="H39" i="21"/>
  <c r="I39" i="21"/>
  <c r="J39" i="21"/>
  <c r="K39" i="21"/>
  <c r="L39" i="21"/>
  <c r="M39" i="21"/>
  <c r="N39" i="21"/>
  <c r="O39" i="21"/>
  <c r="P39" i="21"/>
  <c r="E39" i="21"/>
  <c r="D39" i="21"/>
  <c r="C39" i="21"/>
  <c r="I38" i="21"/>
  <c r="J38" i="21"/>
  <c r="H38" i="21"/>
  <c r="F38" i="21"/>
  <c r="G38" i="21"/>
  <c r="J41" i="21"/>
  <c r="E38" i="21"/>
  <c r="D41" i="21"/>
  <c r="C41" i="21"/>
  <c r="E41" i="21"/>
  <c r="I36" i="20"/>
  <c r="J36" i="20"/>
  <c r="H36" i="20"/>
  <c r="F39" i="20"/>
  <c r="G39" i="20"/>
  <c r="H39" i="20"/>
  <c r="J39" i="20"/>
  <c r="E39" i="20"/>
  <c r="F37" i="20"/>
  <c r="G37" i="20"/>
  <c r="H37" i="20"/>
  <c r="I37" i="20"/>
  <c r="I39" i="20" s="1"/>
  <c r="J37" i="20"/>
  <c r="E37" i="20"/>
  <c r="F36" i="20"/>
  <c r="G36" i="20"/>
  <c r="E36" i="20"/>
  <c r="I37" i="25"/>
  <c r="J37" i="25"/>
  <c r="H37" i="25"/>
  <c r="F37" i="25"/>
  <c r="G37" i="25"/>
  <c r="E37" i="25"/>
  <c r="E38" i="25" s="1"/>
  <c r="E40" i="25" s="1"/>
  <c r="D40" i="25"/>
  <c r="I40" i="25"/>
  <c r="F38" i="25"/>
  <c r="F40" i="25" s="1"/>
  <c r="G38" i="25"/>
  <c r="G40" i="25" s="1"/>
  <c r="H38" i="25"/>
  <c r="H40" i="25" s="1"/>
  <c r="I38" i="25"/>
  <c r="J38" i="25"/>
  <c r="J40" i="25" s="1"/>
  <c r="C40" i="25"/>
  <c r="D38" i="25"/>
  <c r="C38" i="25"/>
  <c r="L40" i="26"/>
  <c r="M40" i="26"/>
  <c r="K40" i="26"/>
  <c r="M39" i="26"/>
  <c r="L39" i="26"/>
  <c r="K39" i="26"/>
  <c r="M37" i="26"/>
  <c r="L37" i="26"/>
  <c r="K37" i="26"/>
  <c r="I37" i="26"/>
  <c r="J37" i="26"/>
  <c r="H37" i="26"/>
  <c r="H38" i="26" s="1"/>
  <c r="H40" i="26" s="1"/>
  <c r="F37" i="26"/>
  <c r="G37" i="26"/>
  <c r="E37" i="26"/>
  <c r="E38" i="26" s="1"/>
  <c r="E40" i="26" s="1"/>
  <c r="I38" i="26"/>
  <c r="I40" i="26" s="1"/>
  <c r="J38" i="26"/>
  <c r="J40" i="26" s="1"/>
  <c r="F38" i="26"/>
  <c r="G38" i="26"/>
  <c r="G40" i="26" s="1"/>
  <c r="F40" i="26"/>
  <c r="D40" i="26"/>
  <c r="C40" i="26"/>
  <c r="D38" i="26"/>
  <c r="C38" i="26"/>
  <c r="I41" i="21" l="1"/>
  <c r="H41" i="21"/>
  <c r="G41" i="21"/>
  <c r="F41" i="21"/>
  <c r="I37" i="16" l="1"/>
  <c r="J37" i="16"/>
  <c r="F37" i="16"/>
  <c r="F38" i="16" s="1"/>
  <c r="G37" i="16"/>
  <c r="G38" i="16" s="1"/>
  <c r="M39" i="16"/>
  <c r="L39" i="16"/>
  <c r="K39" i="16"/>
  <c r="C40" i="16"/>
  <c r="J38" i="16"/>
  <c r="J40" i="16" s="1"/>
  <c r="I38" i="16"/>
  <c r="I40" i="16" s="1"/>
  <c r="D38" i="16"/>
  <c r="C38" i="16"/>
  <c r="H37" i="16"/>
  <c r="H38" i="16" s="1"/>
  <c r="H40" i="16" s="1"/>
  <c r="E37" i="16"/>
  <c r="E38" i="16" s="1"/>
  <c r="I37" i="19"/>
  <c r="J37" i="19"/>
  <c r="H37" i="19"/>
  <c r="H38" i="19" s="1"/>
  <c r="F37" i="19"/>
  <c r="G37" i="19"/>
  <c r="E37" i="19"/>
  <c r="E38" i="19" s="1"/>
  <c r="F38" i="19"/>
  <c r="G38" i="19"/>
  <c r="I38" i="19"/>
  <c r="J38" i="19"/>
  <c r="C38" i="19"/>
  <c r="D38" i="19"/>
  <c r="I38" i="18"/>
  <c r="J38" i="18"/>
  <c r="H38" i="18"/>
  <c r="I37" i="18"/>
  <c r="J37" i="18"/>
  <c r="H37" i="18"/>
  <c r="F37" i="18"/>
  <c r="G37" i="18"/>
  <c r="I39" i="17"/>
  <c r="J39" i="17"/>
  <c r="H39" i="17"/>
  <c r="I36" i="17"/>
  <c r="J36" i="17"/>
  <c r="H36" i="17"/>
  <c r="H37" i="17" s="1"/>
  <c r="M38" i="17"/>
  <c r="L38" i="17"/>
  <c r="K38" i="17"/>
  <c r="F37" i="17"/>
  <c r="G37" i="17"/>
  <c r="I37" i="17"/>
  <c r="J37" i="17"/>
  <c r="C37" i="17"/>
  <c r="F36" i="17"/>
  <c r="G36" i="17"/>
  <c r="E36" i="17"/>
  <c r="E37" i="17" s="1"/>
  <c r="I36" i="15"/>
  <c r="J36" i="15"/>
  <c r="H36" i="15"/>
  <c r="F36" i="15"/>
  <c r="G36" i="15"/>
  <c r="E36" i="15"/>
  <c r="I36" i="14"/>
  <c r="J36" i="14"/>
  <c r="H36" i="14"/>
  <c r="F36" i="14"/>
  <c r="G36" i="14"/>
  <c r="E36" i="14"/>
  <c r="I36" i="13"/>
  <c r="J36" i="13"/>
  <c r="H36" i="13"/>
  <c r="F36" i="13"/>
  <c r="G36" i="13"/>
  <c r="E36" i="13"/>
  <c r="K37" i="16" l="1"/>
  <c r="M38" i="16"/>
  <c r="K38" i="16"/>
  <c r="E40" i="16"/>
  <c r="K40" i="16" s="1"/>
  <c r="F40" i="16"/>
  <c r="L40" i="16" s="1"/>
  <c r="L38" i="16"/>
  <c r="G40" i="16"/>
  <c r="M40" i="16" s="1"/>
  <c r="C39" i="17"/>
  <c r="I37" i="13" l="1"/>
  <c r="J37" i="13"/>
  <c r="H37" i="13"/>
  <c r="I38" i="11"/>
  <c r="J38" i="11"/>
  <c r="H38" i="11"/>
  <c r="F38" i="11"/>
  <c r="G38" i="11"/>
  <c r="E38" i="11"/>
  <c r="J41" i="1"/>
  <c r="H41" i="1"/>
  <c r="I41" i="1"/>
  <c r="F41" i="1"/>
  <c r="G41" i="1"/>
  <c r="E41" i="1"/>
  <c r="I40" i="1"/>
  <c r="J40" i="1"/>
  <c r="F40" i="1"/>
  <c r="G40" i="1"/>
  <c r="H40" i="1" l="1"/>
  <c r="E40" i="1"/>
  <c r="I40" i="18" l="1"/>
  <c r="J40" i="18"/>
  <c r="H40" i="18"/>
  <c r="G38" i="18"/>
  <c r="F38" i="18"/>
  <c r="D38" i="18"/>
  <c r="C38" i="18"/>
  <c r="D42" i="1" l="1"/>
  <c r="D44" i="1" s="1"/>
  <c r="F42" i="1" l="1"/>
  <c r="D36" i="13" l="1"/>
  <c r="M36" i="27" l="1"/>
  <c r="E37" i="27"/>
  <c r="E39" i="27" s="1"/>
  <c r="F37" i="27"/>
  <c r="G37" i="27"/>
  <c r="G39" i="27" s="1"/>
  <c r="K36" i="27"/>
  <c r="D39" i="27"/>
  <c r="C39" i="27"/>
  <c r="C37" i="27"/>
  <c r="M37" i="27" s="1"/>
  <c r="G37" i="24"/>
  <c r="E37" i="24"/>
  <c r="E39" i="24" s="1"/>
  <c r="F37" i="24"/>
  <c r="F39" i="24" s="1"/>
  <c r="D39" i="24"/>
  <c r="D37" i="24"/>
  <c r="D36" i="24"/>
  <c r="C37" i="24"/>
  <c r="C39" i="24" s="1"/>
  <c r="F37" i="23"/>
  <c r="E37" i="23"/>
  <c r="D39" i="23"/>
  <c r="D37" i="23"/>
  <c r="D36" i="23"/>
  <c r="F40" i="22"/>
  <c r="F42" i="22" s="1"/>
  <c r="G40" i="22"/>
  <c r="G42" i="22" s="1"/>
  <c r="E40" i="22"/>
  <c r="E42" i="22" s="1"/>
  <c r="D40" i="22"/>
  <c r="D42" i="22" s="1"/>
  <c r="C40" i="22"/>
  <c r="C42" i="22" s="1"/>
  <c r="M38" i="21"/>
  <c r="L38" i="21"/>
  <c r="K38" i="21"/>
  <c r="D38" i="21"/>
  <c r="D39" i="20"/>
  <c r="D37" i="20"/>
  <c r="D36" i="20"/>
  <c r="C39" i="20"/>
  <c r="C37" i="20"/>
  <c r="C36" i="20"/>
  <c r="F40" i="19"/>
  <c r="G40" i="19"/>
  <c r="E40" i="19"/>
  <c r="D40" i="19"/>
  <c r="D37" i="19"/>
  <c r="H40" i="19"/>
  <c r="I40" i="19"/>
  <c r="J40" i="19"/>
  <c r="C40" i="19"/>
  <c r="C39" i="19"/>
  <c r="L37" i="18"/>
  <c r="M37" i="18"/>
  <c r="E39" i="17"/>
  <c r="F39" i="17"/>
  <c r="G39" i="17"/>
  <c r="D37" i="16"/>
  <c r="E38" i="15"/>
  <c r="F38" i="15"/>
  <c r="G38" i="15"/>
  <c r="D36" i="15"/>
  <c r="D38" i="15" s="1"/>
  <c r="C38" i="15"/>
  <c r="F39" i="27" l="1"/>
  <c r="L37" i="27"/>
  <c r="L36" i="27"/>
  <c r="K37" i="27"/>
  <c r="L41" i="21"/>
  <c r="M41" i="21"/>
  <c r="M36" i="14"/>
  <c r="L36" i="14"/>
  <c r="F38" i="14"/>
  <c r="G38" i="14"/>
  <c r="E38" i="14"/>
  <c r="D38" i="14"/>
  <c r="D36" i="14"/>
  <c r="C38" i="14"/>
  <c r="C37" i="26"/>
  <c r="K41" i="21" l="1"/>
  <c r="C37" i="25"/>
  <c r="F40" i="11" l="1"/>
  <c r="G40" i="11"/>
  <c r="E40" i="11"/>
  <c r="Y13" i="9" l="1"/>
  <c r="X13" i="9"/>
  <c r="W13" i="9"/>
  <c r="Q13" i="9"/>
  <c r="R13" i="9"/>
  <c r="S13" i="9"/>
  <c r="E13" i="9"/>
  <c r="D13" i="9"/>
  <c r="C13" i="9"/>
  <c r="B13" i="9"/>
  <c r="F13" i="9"/>
  <c r="H13" i="9"/>
  <c r="J13" i="9"/>
  <c r="Y12" i="9"/>
  <c r="X12" i="9"/>
  <c r="W12" i="9"/>
  <c r="L12" i="9"/>
  <c r="Q12" i="9"/>
  <c r="R12" i="9"/>
  <c r="S12" i="9"/>
  <c r="F12" i="9"/>
  <c r="E12" i="9"/>
  <c r="D12" i="9"/>
  <c r="C12" i="9"/>
  <c r="B12" i="9"/>
  <c r="M12" i="9"/>
  <c r="K12" i="9"/>
  <c r="M38" i="26"/>
  <c r="L38" i="26"/>
  <c r="K38" i="26"/>
  <c r="D37" i="26"/>
  <c r="G12" i="9" s="1"/>
  <c r="Y11" i="9"/>
  <c r="X11" i="9"/>
  <c r="W11" i="9"/>
  <c r="G11" i="9"/>
  <c r="S11" i="9"/>
  <c r="E11" i="9"/>
  <c r="D11" i="9"/>
  <c r="C11" i="9"/>
  <c r="B11" i="9"/>
  <c r="F11" i="9"/>
  <c r="P40" i="25"/>
  <c r="O40" i="25"/>
  <c r="R11" i="9" s="1"/>
  <c r="N40" i="25"/>
  <c r="Q11" i="9" s="1"/>
  <c r="M11" i="9"/>
  <c r="L11" i="9"/>
  <c r="J11" i="9"/>
  <c r="I11" i="9"/>
  <c r="D37" i="25"/>
  <c r="Y24" i="9"/>
  <c r="W24" i="9"/>
  <c r="R24" i="9"/>
  <c r="E24" i="9"/>
  <c r="D24" i="9"/>
  <c r="C24" i="9"/>
  <c r="B24" i="9"/>
  <c r="F24" i="9"/>
  <c r="G24" i="9"/>
  <c r="P39" i="24"/>
  <c r="S24" i="9" s="1"/>
  <c r="O39" i="24"/>
  <c r="N39" i="24"/>
  <c r="Q24" i="9" s="1"/>
  <c r="M24" i="9"/>
  <c r="L24" i="9"/>
  <c r="K24" i="9"/>
  <c r="I24" i="9"/>
  <c r="H24" i="9"/>
  <c r="J37" i="24"/>
  <c r="M37" i="24" s="1"/>
  <c r="I37" i="24"/>
  <c r="L37" i="24" s="1"/>
  <c r="H37" i="24"/>
  <c r="K37" i="24" s="1"/>
  <c r="K36" i="24"/>
  <c r="Q36" i="24" s="1"/>
  <c r="Y20" i="9"/>
  <c r="Y23" i="9"/>
  <c r="X23" i="9"/>
  <c r="W23" i="9"/>
  <c r="E23" i="9"/>
  <c r="D23" i="9"/>
  <c r="C23" i="9"/>
  <c r="B23" i="9"/>
  <c r="K23" i="9"/>
  <c r="G23" i="9"/>
  <c r="C38" i="23"/>
  <c r="C39" i="23" s="1"/>
  <c r="F23" i="9" s="1"/>
  <c r="L23" i="9"/>
  <c r="M23" i="9"/>
  <c r="P39" i="23"/>
  <c r="S23" i="9" s="1"/>
  <c r="O39" i="23"/>
  <c r="R23" i="9" s="1"/>
  <c r="N39" i="23"/>
  <c r="Q23" i="9" s="1"/>
  <c r="K37" i="23"/>
  <c r="M36" i="23"/>
  <c r="S36" i="23" s="1"/>
  <c r="L36" i="23"/>
  <c r="R36" i="23" s="1"/>
  <c r="K36" i="23"/>
  <c r="K38" i="23" s="1"/>
  <c r="Y22" i="9"/>
  <c r="X22" i="9"/>
  <c r="W22" i="9"/>
  <c r="Q22" i="9"/>
  <c r="R22" i="9"/>
  <c r="S22" i="9"/>
  <c r="E22" i="9"/>
  <c r="D22" i="9"/>
  <c r="C22" i="9"/>
  <c r="B22" i="9"/>
  <c r="K40" i="1"/>
  <c r="Q40" i="1" s="1"/>
  <c r="N21" i="9"/>
  <c r="R21" i="9"/>
  <c r="S21" i="9"/>
  <c r="Q38" i="22"/>
  <c r="H22" i="9"/>
  <c r="I22" i="9"/>
  <c r="J22" i="9"/>
  <c r="H42" i="22"/>
  <c r="K22" i="9" s="1"/>
  <c r="I42" i="22"/>
  <c r="L22" i="9" s="1"/>
  <c r="J42" i="22"/>
  <c r="M22" i="9" s="1"/>
  <c r="G21" i="22"/>
  <c r="K39" i="22" s="1"/>
  <c r="Q39" i="22" s="1"/>
  <c r="Y21" i="9"/>
  <c r="X21" i="9"/>
  <c r="W21" i="9"/>
  <c r="I21" i="9"/>
  <c r="K21" i="9"/>
  <c r="L21" i="9"/>
  <c r="M21" i="9"/>
  <c r="Q21" i="9"/>
  <c r="F21" i="9"/>
  <c r="E21" i="9"/>
  <c r="D21" i="9"/>
  <c r="C21" i="9"/>
  <c r="B21" i="9"/>
  <c r="C38" i="21"/>
  <c r="X20" i="9"/>
  <c r="W20" i="9"/>
  <c r="Q20" i="9"/>
  <c r="R20" i="9"/>
  <c r="S20" i="9"/>
  <c r="E20" i="9"/>
  <c r="D20" i="9"/>
  <c r="C20" i="9"/>
  <c r="B20" i="9"/>
  <c r="K20" i="9"/>
  <c r="L20" i="9"/>
  <c r="M20" i="9"/>
  <c r="J20" i="9"/>
  <c r="I20" i="9"/>
  <c r="H20" i="9"/>
  <c r="G20" i="9"/>
  <c r="F20" i="9"/>
  <c r="Y18" i="9"/>
  <c r="X18" i="9"/>
  <c r="W18" i="9"/>
  <c r="E18" i="9"/>
  <c r="D18" i="9"/>
  <c r="C18" i="9"/>
  <c r="B18" i="9"/>
  <c r="D40" i="18"/>
  <c r="C40" i="18"/>
  <c r="M38" i="18"/>
  <c r="M40" i="18" s="1"/>
  <c r="L38" i="18"/>
  <c r="L40" i="18" s="1"/>
  <c r="E37" i="18"/>
  <c r="Y19" i="9"/>
  <c r="X19" i="9"/>
  <c r="W19" i="9"/>
  <c r="K19" i="9"/>
  <c r="L19" i="9"/>
  <c r="M19" i="9"/>
  <c r="Q19" i="9"/>
  <c r="R19" i="9"/>
  <c r="S19" i="9"/>
  <c r="F19" i="9"/>
  <c r="E19" i="9"/>
  <c r="D19" i="9"/>
  <c r="C19" i="9"/>
  <c r="B19" i="9"/>
  <c r="D36" i="17"/>
  <c r="I39" i="27" l="1"/>
  <c r="L13" i="9" s="1"/>
  <c r="L38" i="27"/>
  <c r="J39" i="27"/>
  <c r="M13" i="9" s="1"/>
  <c r="M38" i="27"/>
  <c r="H39" i="27"/>
  <c r="K13" i="9" s="1"/>
  <c r="K38" i="27"/>
  <c r="J24" i="9"/>
  <c r="Q36" i="23"/>
  <c r="F39" i="23"/>
  <c r="I23" i="9" s="1"/>
  <c r="J23" i="9"/>
  <c r="E39" i="23"/>
  <c r="H23" i="9" s="1"/>
  <c r="E38" i="18"/>
  <c r="K38" i="18" s="1"/>
  <c r="K40" i="18" s="1"/>
  <c r="K37" i="18"/>
  <c r="Q37" i="18" s="1"/>
  <c r="O22" i="9"/>
  <c r="F22" i="9"/>
  <c r="P21" i="9"/>
  <c r="O21" i="9"/>
  <c r="G21" i="9"/>
  <c r="G22" i="9"/>
  <c r="H19" i="9"/>
  <c r="H21" i="9"/>
  <c r="Q38" i="21"/>
  <c r="T21" i="9" s="1"/>
  <c r="M36" i="24"/>
  <c r="M38" i="24" s="1"/>
  <c r="M39" i="24" s="1"/>
  <c r="G19" i="9"/>
  <c r="J21" i="9"/>
  <c r="R36" i="27"/>
  <c r="D37" i="27"/>
  <c r="G13" i="9" s="1"/>
  <c r="I13" i="9"/>
  <c r="H12" i="9"/>
  <c r="M37" i="25"/>
  <c r="M38" i="25" s="1"/>
  <c r="M40" i="25" s="1"/>
  <c r="K37" i="25"/>
  <c r="K38" i="25" s="1"/>
  <c r="K40" i="25" s="1"/>
  <c r="K11" i="9"/>
  <c r="L37" i="25"/>
  <c r="L38" i="25" s="1"/>
  <c r="L40" i="25" s="1"/>
  <c r="L36" i="24"/>
  <c r="K38" i="24"/>
  <c r="K39" i="24" s="1"/>
  <c r="M38" i="23"/>
  <c r="M39" i="23" s="1"/>
  <c r="P23" i="9" s="1"/>
  <c r="L38" i="23"/>
  <c r="L39" i="23" s="1"/>
  <c r="O23" i="9" s="1"/>
  <c r="K39" i="23"/>
  <c r="N23" i="9" s="1"/>
  <c r="M37" i="23"/>
  <c r="L37" i="23"/>
  <c r="P22" i="9"/>
  <c r="F39" i="22"/>
  <c r="L37" i="20"/>
  <c r="L39" i="20" s="1"/>
  <c r="O20" i="9" s="1"/>
  <c r="M37" i="20"/>
  <c r="M39" i="20" s="1"/>
  <c r="P20" i="9" s="1"/>
  <c r="K37" i="20"/>
  <c r="K39" i="20" s="1"/>
  <c r="N20" i="9" s="1"/>
  <c r="M36" i="20"/>
  <c r="K36" i="20"/>
  <c r="L36" i="20"/>
  <c r="K37" i="19"/>
  <c r="N19" i="9" l="1"/>
  <c r="K38" i="19"/>
  <c r="K40" i="19" s="1"/>
  <c r="E40" i="18"/>
  <c r="S36" i="24"/>
  <c r="R39" i="23"/>
  <c r="U23" i="9" s="1"/>
  <c r="S37" i="25"/>
  <c r="Q42" i="22"/>
  <c r="T22" i="9" s="1"/>
  <c r="N22" i="9"/>
  <c r="Q39" i="24"/>
  <c r="T24" i="9" s="1"/>
  <c r="N24" i="9"/>
  <c r="S39" i="24"/>
  <c r="V24" i="9" s="1"/>
  <c r="P24" i="9"/>
  <c r="Q39" i="23"/>
  <c r="T23" i="9" s="1"/>
  <c r="L39" i="27"/>
  <c r="S36" i="27"/>
  <c r="M39" i="27"/>
  <c r="K39" i="27"/>
  <c r="Q36" i="27"/>
  <c r="Q37" i="26"/>
  <c r="Q37" i="25"/>
  <c r="R37" i="25"/>
  <c r="L38" i="24"/>
  <c r="L39" i="24" s="1"/>
  <c r="R36" i="24"/>
  <c r="S39" i="23"/>
  <c r="V23" i="9" s="1"/>
  <c r="G39" i="22"/>
  <c r="M39" i="22" s="1"/>
  <c r="S39" i="22" s="1"/>
  <c r="L39" i="22"/>
  <c r="R39" i="22" s="1"/>
  <c r="R38" i="21"/>
  <c r="U21" i="9" s="1"/>
  <c r="S38" i="21"/>
  <c r="V21" i="9" s="1"/>
  <c r="Q41" i="21"/>
  <c r="Q39" i="20"/>
  <c r="T20" i="9" s="1"/>
  <c r="Q36" i="20"/>
  <c r="R36" i="20"/>
  <c r="R39" i="20"/>
  <c r="U20" i="9" s="1"/>
  <c r="S36" i="20"/>
  <c r="S39" i="20"/>
  <c r="V20" i="9" s="1"/>
  <c r="F40" i="18"/>
  <c r="Q40" i="18"/>
  <c r="I19" i="9"/>
  <c r="J19" i="9"/>
  <c r="Q37" i="19"/>
  <c r="T19" i="9" s="1"/>
  <c r="R41" i="21" l="1"/>
  <c r="S41" i="21"/>
  <c r="R40" i="25"/>
  <c r="U11" i="9" s="1"/>
  <c r="O11" i="9"/>
  <c r="S40" i="25"/>
  <c r="V11" i="9" s="1"/>
  <c r="P11" i="9"/>
  <c r="Q40" i="25"/>
  <c r="T11" i="9" s="1"/>
  <c r="N11" i="9"/>
  <c r="S39" i="27"/>
  <c r="V13" i="9" s="1"/>
  <c r="P13" i="9"/>
  <c r="Q39" i="27"/>
  <c r="T13" i="9" s="1"/>
  <c r="N13" i="9"/>
  <c r="R39" i="24"/>
  <c r="U24" i="9" s="1"/>
  <c r="O24" i="9"/>
  <c r="Q40" i="26"/>
  <c r="T12" i="9" s="1"/>
  <c r="N12" i="9"/>
  <c r="Q40" i="19"/>
  <c r="G40" i="18"/>
  <c r="R39" i="27"/>
  <c r="U13" i="9" s="1"/>
  <c r="O13" i="9"/>
  <c r="J12" i="9"/>
  <c r="I12" i="9"/>
  <c r="R42" i="22"/>
  <c r="U22" i="9" s="1"/>
  <c r="R38" i="22"/>
  <c r="M37" i="19"/>
  <c r="L37" i="19"/>
  <c r="O19" i="9" l="1"/>
  <c r="L38" i="19"/>
  <c r="L40" i="19" s="1"/>
  <c r="P19" i="9"/>
  <c r="M38" i="19"/>
  <c r="M40" i="19" s="1"/>
  <c r="S37" i="26"/>
  <c r="R37" i="26"/>
  <c r="S42" i="22"/>
  <c r="V22" i="9" s="1"/>
  <c r="S38" i="22"/>
  <c r="R37" i="18"/>
  <c r="R40" i="18"/>
  <c r="S37" i="18"/>
  <c r="S40" i="18"/>
  <c r="S37" i="19"/>
  <c r="V19" i="9" s="1"/>
  <c r="R37" i="19"/>
  <c r="U19" i="9" s="1"/>
  <c r="R40" i="26" l="1"/>
  <c r="U12" i="9" s="1"/>
  <c r="O12" i="9"/>
  <c r="S40" i="19"/>
  <c r="R40" i="19"/>
  <c r="S40" i="26"/>
  <c r="V12" i="9" s="1"/>
  <c r="P12" i="9"/>
  <c r="Y17" i="9"/>
  <c r="X17" i="9"/>
  <c r="W17" i="9"/>
  <c r="G17" i="9"/>
  <c r="K17" i="9"/>
  <c r="L17" i="9"/>
  <c r="M17" i="9"/>
  <c r="Q17" i="9"/>
  <c r="R17" i="9"/>
  <c r="S17" i="9"/>
  <c r="E17" i="9"/>
  <c r="D17" i="9"/>
  <c r="C17" i="9"/>
  <c r="B17" i="9"/>
  <c r="J17" i="9"/>
  <c r="I17" i="9"/>
  <c r="H17" i="9"/>
  <c r="D39" i="17"/>
  <c r="D38" i="17"/>
  <c r="M37" i="17"/>
  <c r="L37" i="17"/>
  <c r="K37" i="17"/>
  <c r="Y16" i="9"/>
  <c r="X16" i="9"/>
  <c r="W16" i="9"/>
  <c r="E16" i="9"/>
  <c r="D16" i="9"/>
  <c r="C16" i="9"/>
  <c r="B16" i="9"/>
  <c r="J16" i="9"/>
  <c r="Q37" i="16"/>
  <c r="I16" i="9"/>
  <c r="F16" i="9"/>
  <c r="P40" i="16"/>
  <c r="S16" i="9" s="1"/>
  <c r="O40" i="16"/>
  <c r="R16" i="9" s="1"/>
  <c r="N40" i="16"/>
  <c r="Q16" i="9" s="1"/>
  <c r="M16" i="9"/>
  <c r="L16" i="9"/>
  <c r="K16" i="9"/>
  <c r="Y15" i="9"/>
  <c r="X15" i="9"/>
  <c r="W15" i="9"/>
  <c r="K15" i="9"/>
  <c r="L15" i="9"/>
  <c r="M15" i="9"/>
  <c r="Q15" i="9"/>
  <c r="R15" i="9"/>
  <c r="S15" i="9"/>
  <c r="F15" i="9"/>
  <c r="E15" i="9"/>
  <c r="D15" i="9"/>
  <c r="C15" i="9"/>
  <c r="B15" i="9"/>
  <c r="J15" i="9"/>
  <c r="F39" i="15"/>
  <c r="H15" i="9"/>
  <c r="Y14" i="9"/>
  <c r="X14" i="9"/>
  <c r="W14" i="9"/>
  <c r="G14" i="9"/>
  <c r="K14" i="9"/>
  <c r="L14" i="9"/>
  <c r="M14" i="9"/>
  <c r="Q14" i="9"/>
  <c r="R14" i="9"/>
  <c r="S14" i="9"/>
  <c r="F14" i="9"/>
  <c r="E14" i="9"/>
  <c r="D14" i="9"/>
  <c r="C14" i="9"/>
  <c r="B14" i="9"/>
  <c r="G39" i="14"/>
  <c r="R36" i="14"/>
  <c r="U14" i="9" s="1"/>
  <c r="K36" i="14"/>
  <c r="N14" i="9" s="1"/>
  <c r="H38" i="14"/>
  <c r="H39" i="14" s="1"/>
  <c r="I38" i="14"/>
  <c r="I39" i="14" s="1"/>
  <c r="J38" i="14"/>
  <c r="J39" i="14" s="1"/>
  <c r="E39" i="14"/>
  <c r="P39" i="15"/>
  <c r="O39" i="15"/>
  <c r="N39" i="15"/>
  <c r="C39" i="15"/>
  <c r="J37" i="15"/>
  <c r="J39" i="15" s="1"/>
  <c r="I37" i="15"/>
  <c r="I39" i="15" s="1"/>
  <c r="H37" i="15"/>
  <c r="H39" i="15" s="1"/>
  <c r="D39" i="14"/>
  <c r="C39" i="14"/>
  <c r="J37" i="14"/>
  <c r="I37" i="14"/>
  <c r="H37" i="14"/>
  <c r="F17" i="9" l="1"/>
  <c r="D40" i="16"/>
  <c r="G16" i="9" s="1"/>
  <c r="L37" i="16"/>
  <c r="H16" i="9"/>
  <c r="K36" i="15"/>
  <c r="Q36" i="15" s="1"/>
  <c r="T15" i="9" s="1"/>
  <c r="E39" i="15"/>
  <c r="L36" i="15"/>
  <c r="R36" i="15" s="1"/>
  <c r="U15" i="9" s="1"/>
  <c r="M36" i="15"/>
  <c r="S36" i="15" s="1"/>
  <c r="V15" i="9" s="1"/>
  <c r="G39" i="15"/>
  <c r="I15" i="9"/>
  <c r="F39" i="14"/>
  <c r="H14" i="9"/>
  <c r="O14" i="9"/>
  <c r="G15" i="9"/>
  <c r="I14" i="9"/>
  <c r="D39" i="15"/>
  <c r="J14" i="9"/>
  <c r="K38" i="15"/>
  <c r="N15" i="9"/>
  <c r="K36" i="17"/>
  <c r="K39" i="17" s="1"/>
  <c r="L36" i="17"/>
  <c r="M36" i="17"/>
  <c r="M39" i="17" s="1"/>
  <c r="M37" i="16"/>
  <c r="K37" i="15"/>
  <c r="Q36" i="14"/>
  <c r="T14" i="9" s="1"/>
  <c r="K38" i="14"/>
  <c r="K39" i="14" s="1"/>
  <c r="Q39" i="14" s="1"/>
  <c r="L38" i="14"/>
  <c r="L39" i="14" s="1"/>
  <c r="R39" i="14" s="1"/>
  <c r="L37" i="15"/>
  <c r="M37" i="15"/>
  <c r="S37" i="16" l="1"/>
  <c r="R37" i="16"/>
  <c r="Q40" i="16"/>
  <c r="T16" i="9" s="1"/>
  <c r="O17" i="9"/>
  <c r="L39" i="17"/>
  <c r="R39" i="17" s="1"/>
  <c r="K39" i="15"/>
  <c r="Q39" i="15" s="1"/>
  <c r="P15" i="9"/>
  <c r="M38" i="15"/>
  <c r="M39" i="15" s="1"/>
  <c r="S39" i="15" s="1"/>
  <c r="O15" i="9"/>
  <c r="L38" i="15"/>
  <c r="L39" i="15" s="1"/>
  <c r="R39" i="15" s="1"/>
  <c r="N16" i="9"/>
  <c r="S39" i="17"/>
  <c r="P17" i="9"/>
  <c r="Q39" i="17"/>
  <c r="N17" i="9"/>
  <c r="M38" i="14"/>
  <c r="M39" i="14" s="1"/>
  <c r="S39" i="14" s="1"/>
  <c r="P14" i="9"/>
  <c r="Q36" i="17"/>
  <c r="T17" i="9" s="1"/>
  <c r="R36" i="17"/>
  <c r="U17" i="9" s="1"/>
  <c r="S36" i="17"/>
  <c r="V17" i="9" s="1"/>
  <c r="S36" i="14"/>
  <c r="V14" i="9" s="1"/>
  <c r="R40" i="16" l="1"/>
  <c r="U16" i="9" s="1"/>
  <c r="O16" i="9"/>
  <c r="S40" i="16"/>
  <c r="V16" i="9" s="1"/>
  <c r="P16" i="9"/>
  <c r="Y10" i="9"/>
  <c r="X10" i="9"/>
  <c r="W10" i="9"/>
  <c r="W9" i="9"/>
  <c r="G37" i="13"/>
  <c r="D37" i="13"/>
  <c r="E37" i="13"/>
  <c r="F37" i="13"/>
  <c r="C37" i="13"/>
  <c r="N38" i="13"/>
  <c r="O38" i="13"/>
  <c r="P38" i="13"/>
  <c r="C40" i="11"/>
  <c r="F41" i="11"/>
  <c r="G41" i="11"/>
  <c r="H40" i="11"/>
  <c r="H41" i="11" s="1"/>
  <c r="I40" i="11"/>
  <c r="I41" i="11" s="1"/>
  <c r="J40" i="11"/>
  <c r="J41" i="11" s="1"/>
  <c r="E41" i="11"/>
  <c r="L36" i="13" l="1"/>
  <c r="K36" i="13"/>
  <c r="K37" i="13" s="1"/>
  <c r="R36" i="13" l="1"/>
  <c r="L37" i="13"/>
  <c r="M38" i="11"/>
  <c r="M40" i="11" s="1"/>
  <c r="M41" i="11" s="1"/>
  <c r="C41" i="11" l="1"/>
  <c r="C42" i="1" l="1"/>
  <c r="L41" i="1"/>
  <c r="M41" i="1"/>
  <c r="K41" i="1"/>
  <c r="E42" i="1" l="1"/>
  <c r="E10" i="9" l="1"/>
  <c r="D10" i="9"/>
  <c r="C10" i="9"/>
  <c r="B10" i="9"/>
  <c r="B9" i="9"/>
  <c r="P39" i="13" l="1"/>
  <c r="S10" i="9" s="1"/>
  <c r="O39" i="13"/>
  <c r="R10" i="9" s="1"/>
  <c r="N39" i="13"/>
  <c r="Q10" i="9" s="1"/>
  <c r="D39" i="13"/>
  <c r="G10" i="9" s="1"/>
  <c r="G28" i="9" s="1"/>
  <c r="C39" i="13"/>
  <c r="F10" i="9" s="1"/>
  <c r="J39" i="13"/>
  <c r="M10" i="9" s="1"/>
  <c r="I39" i="13"/>
  <c r="L10" i="9" s="1"/>
  <c r="G39" i="13"/>
  <c r="J10" i="9" s="1"/>
  <c r="J28" i="9" s="1"/>
  <c r="F39" i="13"/>
  <c r="I10" i="9" s="1"/>
  <c r="I28" i="9" s="1"/>
  <c r="E39" i="13"/>
  <c r="H10" i="9" s="1"/>
  <c r="H28" i="9" s="1"/>
  <c r="M36" i="13"/>
  <c r="M37" i="13" s="1"/>
  <c r="B8" i="9"/>
  <c r="S36" i="13" l="1"/>
  <c r="L39" i="13"/>
  <c r="Q36" i="13"/>
  <c r="K39" i="13"/>
  <c r="M39" i="13"/>
  <c r="H39" i="13"/>
  <c r="K10" i="9" s="1"/>
  <c r="Y9" i="9"/>
  <c r="R39" i="13" l="1"/>
  <c r="U10" i="9" s="1"/>
  <c r="U28" i="9" s="1"/>
  <c r="O10" i="9"/>
  <c r="O28" i="9" s="1"/>
  <c r="S39" i="13"/>
  <c r="V10" i="9" s="1"/>
  <c r="V28" i="9" s="1"/>
  <c r="P10" i="9"/>
  <c r="P28" i="9" s="1"/>
  <c r="Q39" i="13"/>
  <c r="T10" i="9" s="1"/>
  <c r="T28" i="9" s="1"/>
  <c r="N10" i="9"/>
  <c r="N28" i="9" s="1"/>
  <c r="X9" i="9"/>
  <c r="E9" i="9"/>
  <c r="D9" i="9"/>
  <c r="C9" i="9"/>
  <c r="X8" i="9"/>
  <c r="W8" i="9"/>
  <c r="E8" i="9"/>
  <c r="D8" i="9"/>
  <c r="C8" i="9"/>
  <c r="Y8" i="9" l="1"/>
  <c r="S9" i="9"/>
  <c r="R9" i="9"/>
  <c r="Q9" i="9"/>
  <c r="G9" i="9"/>
  <c r="F9" i="9"/>
  <c r="M9" i="9"/>
  <c r="L9" i="9"/>
  <c r="K9" i="9"/>
  <c r="J9" i="9"/>
  <c r="S38" i="11"/>
  <c r="L38" i="11"/>
  <c r="K38" i="11"/>
  <c r="O44" i="1"/>
  <c r="R8" i="9" s="1"/>
  <c r="P44" i="1"/>
  <c r="S8" i="9" s="1"/>
  <c r="N44" i="1"/>
  <c r="Q8" i="9" s="1"/>
  <c r="M43" i="1"/>
  <c r="L43" i="1"/>
  <c r="K43" i="1"/>
  <c r="G8" i="9"/>
  <c r="C44" i="1"/>
  <c r="F8" i="9" s="1"/>
  <c r="R38" i="11" l="1"/>
  <c r="L40" i="11"/>
  <c r="L41" i="11" s="1"/>
  <c r="Q38" i="11"/>
  <c r="K40" i="11"/>
  <c r="K41" i="11" s="1"/>
  <c r="Q41" i="11" s="1"/>
  <c r="K39" i="11"/>
  <c r="L39" i="11"/>
  <c r="O9" i="9" s="1"/>
  <c r="H9" i="9"/>
  <c r="I9" i="9"/>
  <c r="M39" i="11"/>
  <c r="J42" i="1"/>
  <c r="J44" i="1" s="1"/>
  <c r="M8" i="9" s="1"/>
  <c r="I42" i="1"/>
  <c r="I44" i="1" s="1"/>
  <c r="L8" i="9" s="1"/>
  <c r="H42" i="1"/>
  <c r="K42" i="1" s="1"/>
  <c r="G42" i="1"/>
  <c r="E44" i="1"/>
  <c r="S41" i="1"/>
  <c r="R41" i="1"/>
  <c r="Q41" i="1"/>
  <c r="M40" i="1"/>
  <c r="S40" i="1" s="1"/>
  <c r="L40" i="1"/>
  <c r="R40" i="1" s="1"/>
  <c r="T9" i="9" l="1"/>
  <c r="R41" i="11"/>
  <c r="U9" i="9" s="1"/>
  <c r="N9" i="9"/>
  <c r="H8" i="9"/>
  <c r="S41" i="11"/>
  <c r="V9" i="9" s="1"/>
  <c r="P9" i="9"/>
  <c r="G44" i="1"/>
  <c r="J8" i="9" s="1"/>
  <c r="M42" i="1"/>
  <c r="M44" i="1" s="1"/>
  <c r="H44" i="1"/>
  <c r="K8" i="9" s="1"/>
  <c r="K44" i="1"/>
  <c r="F44" i="1"/>
  <c r="I8" i="9" s="1"/>
  <c r="L42" i="1"/>
  <c r="L44" i="1" s="1"/>
  <c r="R44" i="1" l="1"/>
  <c r="U8" i="9" s="1"/>
  <c r="O8" i="9"/>
  <c r="Q44" i="1"/>
  <c r="T8" i="9" s="1"/>
  <c r="N8" i="9"/>
  <c r="S44" i="1"/>
  <c r="V8" i="9" s="1"/>
  <c r="P8" i="9"/>
  <c r="H11" i="9"/>
</calcChain>
</file>

<file path=xl/sharedStrings.xml><?xml version="1.0" encoding="utf-8"?>
<sst xmlns="http://schemas.openxmlformats.org/spreadsheetml/2006/main" count="1900" uniqueCount="285">
  <si>
    <t>2024թ.</t>
  </si>
  <si>
    <t>2025թ.</t>
  </si>
  <si>
    <t>X</t>
  </si>
  <si>
    <t>2026թ.</t>
  </si>
  <si>
    <t>19. Նշվում է միջոցառման գծով ծախսային խնայողության վերաբերյալ առաջարկի բնույթը` համապատասխան տողի դիմացի վանդակում դնելով &lt;X&gt; նշանը:</t>
  </si>
  <si>
    <t>2022թ.բազային (փաստացի) տարի</t>
  </si>
  <si>
    <t>Ծրագիր</t>
  </si>
  <si>
    <t>Միջոցառում</t>
  </si>
  <si>
    <t>Ծրագրի/ միջոցառման անվանումը</t>
  </si>
  <si>
    <t>2022թ.</t>
  </si>
  <si>
    <t>2023թ.</t>
  </si>
  <si>
    <t>2026թ</t>
  </si>
  <si>
    <t>2025թ</t>
  </si>
  <si>
    <t>2024թ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</si>
  <si>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</si>
  <si>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</si>
  <si>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</si>
  <si>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</si>
  <si>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</si>
  <si>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</si>
  <si>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</si>
  <si>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</si>
  <si>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</si>
  <si>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</si>
  <si>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</si>
  <si>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2022թ.- բազային տարի (փաստ) </t>
  </si>
  <si>
    <t>2023թ. (սպասողական)</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</si>
  <si>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</si>
  <si>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</si>
  <si>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</si>
  <si>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</si>
  <si>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</si>
  <si>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</si>
  <si>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</si>
  <si>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</si>
  <si>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</si>
  <si>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t>Լրացման պահանջներ</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</si>
  <si>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</si>
  <si>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</si>
  <si>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</si>
  <si>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</si>
  <si>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</si>
  <si>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</si>
  <si>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</si>
  <si>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</si>
  <si>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</si>
  <si>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r>
      <t>Ընդամենը փոփոխության ենթարկված ծախսեր (հազ. դրամ)</t>
    </r>
    <r>
      <rPr>
        <vertAlign val="superscript"/>
        <sz val="9"/>
        <color theme="1"/>
        <rFont val="GHEA Grapalat"/>
        <family val="3"/>
      </rPr>
      <t>15</t>
    </r>
  </si>
  <si>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</si>
  <si>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</si>
  <si>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</si>
  <si>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</si>
  <si>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</si>
  <si>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</si>
  <si>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</si>
  <si>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</si>
  <si>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</si>
  <si>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</si>
  <si>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</si>
  <si>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</si>
  <si>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</si>
  <si>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</si>
  <si>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</si>
  <si>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</si>
  <si>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</si>
  <si>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</si>
  <si>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</si>
  <si>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</si>
  <si>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</si>
  <si>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</si>
  <si>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</si>
  <si>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</si>
  <si>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</si>
  <si>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</si>
  <si>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</si>
  <si>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</si>
  <si>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</si>
  <si>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</si>
  <si>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</si>
  <si>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</si>
  <si>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</si>
  <si>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 xml:space="preserve">«Ադրբեջանի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 </t>
  </si>
  <si>
    <t>Զբաղվածության ծրագիր</t>
  </si>
  <si>
    <t>2022 թվական</t>
  </si>
  <si>
    <t xml:space="preserve">Շարունակական </t>
  </si>
  <si>
    <t>ՀՀ կառավարության 21.07.2022 թվականի թիվ 1179-Լ որոշում</t>
  </si>
  <si>
    <t>Միջոցառման նպատակն է աջակցել Ադրբեջանի կողմից 2016 և 2020 թվականներին սանձազերծված ռազմական գործողություններին մասնակցած գործազուրկ անձանց՝ ձեռք բերելու գործատուի կողմից ներկայացված պահանջներին համապատասխան մասնագիտական հմտություններ և կարողություններ՝ գործատուի մոտ առկա թափուր աշխատատեղը համալրելու համար։ Միջոցառումը իրականացվում է 3 ուղղություններով. 1. շահառուի մասնագիտական ուսուցում, 2. շահառուի համար աշխատանքային փորձառության կազմակերպում, 3. գործատուին միանվագ աջակցության տրամադրում:</t>
  </si>
  <si>
    <t>Հավելված N 1. Գոյություն ունեցող պարտավորությունների գծով ծախսակազմումների ամփոփ ձևաչափ</t>
  </si>
  <si>
    <t>Ձևաչափ 1. Գոյություն ունեցող պարտավորությունների գծով ծախսակազմումների ամփոփ տեղեկատվություն</t>
  </si>
  <si>
    <t xml:space="preserve">1 Ձևաչափը լրացվում է գոյություն ունեցող պարտավորությունների գծով առկա բյուջետային ծրագրերի յուրաքանչյուր միջոցառման համար ամփոփ փաստաթղթի տեսքով՝ սույն փաստաթղթի առանձին շիթերում լրացված տեղեկատվության հիման վրա` խմբավորված ըստ առանձին ծրագրերի </t>
  </si>
  <si>
    <t>Ձևաչափ N 2. Գոյություն ունեցող պարտավորությունների գծով ծախսակազմումների ամփոփ ձևաչափ</t>
  </si>
  <si>
    <t>1. Գոյություն ունեցող միջոցառումը</t>
  </si>
  <si>
    <t xml:space="preserve">2․ Լրացվում է բյուջետային ծրագրի դասիչը՝ Ծրագրային դասակարգչով սահմանված դասիչներին համապատասխան </t>
  </si>
  <si>
    <t>3․ Լրացվում է բյուջետային ծրագրի անվանումը</t>
  </si>
  <si>
    <t xml:space="preserve">4 Լրացվում է բյուջետային ծրագրի միջոցառման դասիչը՝ Ծրագրային դասակարգչով սահմանված դասիչներին համապատասխան </t>
  </si>
  <si>
    <t xml:space="preserve">5․ րացվում է բյուջետային ծրագրի միջոցառման անվանումը </t>
  </si>
  <si>
    <t>6․ Լրացվում է ծրագրի/միջոցառման գործունեության սկիզբը (այն տարեթիվը, երբ առաջին անգամ այդ ծրագիրը/միջոցառումը հաստատվել է որևիցե ՀՀ պետական բյուջեով): Այն դեպքերում, երբ ծրագիրը շարունակաբար գործում է ավելի քան 5 տարի և անհնար է վերհանել ծրագրի մեկնարկի տարեթիվը, ապա նշվում է «ավելի քան 5 տարի»:</t>
  </si>
  <si>
    <t>7․ Լրացվում է այն դեպքում, երբ ծրագիրը/միջոցառումը նախատեսված կամ հաստատված է կոնկրետ ժամանակահատվածի համար (օրինակ՝ արտաքին աջակցությամբ կոնկրետ ծրագրեր): Անորոշ ժամկետայնության պարագայում լրացվում է «շարունակական» բառը:</t>
  </si>
  <si>
    <t>2. Միջոցառման հիմքում դրված ծախսային պարտավորության բնույթը</t>
  </si>
  <si>
    <t xml:space="preserve">8․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որը անհրաժեշտ է ընտրել նշված տարբերակներից։ </t>
  </si>
  <si>
    <t>9.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</si>
  <si>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10. Սյունակը լրացվում է միայն պարտադիր ծախսերին դասվող միջոցառումների համար:</t>
  </si>
  <si>
    <t>11.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t>
  </si>
  <si>
    <t>3. Միջոցառման ծախսակազմման հիմքում դրված հիմնական ծախսային գործոնները</t>
  </si>
  <si>
    <t xml:space="preserve">12. «Ծախսային գործոնը սյունակում ներկայացվում է ծախսերի մակարդակի վրա ուղղակիորեն ազդող բոլոր այն գործոնները, որոնց ազդեցությամբ փոփոխություններ են կատարվել ծախսերում։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t>
  </si>
  <si>
    <t>13. «Չափի միավորը» արտահայտում է համապատասխան գործոնի ցուցանիշի չափման միավորը:</t>
  </si>
  <si>
    <t>14. «Գործոնի տեսակը» սյունակում ներկայացվում են համապատասխան գործոնի տեսակը՝ «գնային գործոն» կամ «ոչ գնային գործոն»:</t>
  </si>
  <si>
    <t xml:space="preserve">15.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</si>
  <si>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16․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</si>
  <si>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 xml:space="preserve">17.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t>
  </si>
  <si>
    <t>4. Միջոցառման գծով ծախսային խնայողությունների առաջարկները</t>
  </si>
  <si>
    <t xml:space="preserve">18. Աղյուսակում ներկայացվում է միջոցառման գծով ծախսային խնայողությունների վերաբերյալ առաջարկները՝ համապատասխան հաշվարկներով և հիմնավորումներով: </t>
  </si>
  <si>
    <t xml:space="preserve">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t>
  </si>
  <si>
    <t xml:space="preserve">5. Միջոցառման գծով ծախսերի ամփոփ հաշվարկը </t>
  </si>
  <si>
    <t xml:space="preserve">21.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(2022թ)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2023 թվականի համար հաստատված համապատասխան պլանային ցուցանիշները: </t>
  </si>
  <si>
    <t>22. «Ընդամենը փոփոխության ենթարկված ծախսեր» տողում լրացում է բազային տարվա (2020թ)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t>
  </si>
  <si>
    <t xml:space="preserve">23. «Ընդամենը փոփոխության չենթարկված ծախսեր» տողում լրացում է բազային տարվա (2020թ)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</si>
  <si>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 xml:space="preserve">24. «ԸՆԴԱՄԵՆԸ» տողում լրացում է միջոցառման գծով բոլոր ծախսերի հանրագումարը՝ համապատասխան տարիների համար: </t>
  </si>
  <si>
    <t>25․ Ըստ ծախսային տարրերի լրացում է 2022 թվականի բազային (փաստացի) տարվա ֆինանսական ցուցանիշները</t>
  </si>
  <si>
    <t>26․ Ըստ ծախսային տարրերի լրացում է 2023 թվականի ընթացիկ (պլանային) տարվա ֆինանսական ցուցանիշները</t>
  </si>
  <si>
    <t xml:space="preserve">27. «Գնային գործոններով պայմանավորված ծախսերի ընդհանուր փոփոխությունը» սյունակում ներկայացվում են այն ծախսերը, որոնք առաջացել են գնային գործոնների փոփոխության արդյունքում: </t>
  </si>
  <si>
    <t xml:space="preserve">28. «Ոչ գնային գործոններով պայմանավորված ծախսերի ընդհանուր փոփոխությունը» սյունակում ներկայացվում են այն ծախսերը, որոնք առաջացել են ոչ գնային գործոնների փոփոխության արդյունքում: </t>
  </si>
  <si>
    <t>1 միջոցառման արժեք</t>
  </si>
  <si>
    <t>հատ</t>
  </si>
  <si>
    <t>հազ. դրամ</t>
  </si>
  <si>
    <t>ոչ գնային</t>
  </si>
  <si>
    <t>գնային</t>
  </si>
  <si>
    <t>ոչ</t>
  </si>
  <si>
    <t>Մասնագիտական ուսուցման բաղադրիչով միջոցառումների քանակ</t>
  </si>
  <si>
    <t>Աշխատանքային փորձի բաղադրիչով միջոցառումների քանակ</t>
  </si>
  <si>
    <t>Միանվագ փոխհատուցման բաղադրիչով միջոցառումների քանակ</t>
  </si>
  <si>
    <t>-</t>
  </si>
  <si>
    <t>Այլ ընթացիկ դրամաշնորհներ</t>
  </si>
  <si>
    <t>Այլ նպաստներ բյուջեից</t>
  </si>
  <si>
    <t>Գործազուրկների զբաղվածության ապահովում</t>
  </si>
  <si>
    <t xml:space="preserve">2022 թվական </t>
  </si>
  <si>
    <t>շարունակական</t>
  </si>
  <si>
    <t xml:space="preserve">Միջոցառման շրջանակներում նպաստառու ընտանիքի գործազուրկ անդամին առնվազն 1 տարի ժամկետով աշխատանքի ընդունելու պարագայում՝ ժակետի ավարտից հետո գործատուին տրվում է միանվագ փոխհատուցում 350.0 հազ. դրամի չափով, իսկ ոչ նպաստառու ընտանիքի գործազուրկ անդամի պարագայում՝ 250.0 հազ. դրամի չափով։  </t>
  </si>
  <si>
    <t>ՀՀ կառավարության 2022 թ. օգոստոսի 18-ի N 1296-Լ որոշում</t>
  </si>
  <si>
    <t>Սեզոնային զբաղվածության խթանման միջոցով գյուղացիական տնտեսությանն աջակցության տրամադրում</t>
  </si>
  <si>
    <t>ՀՀ կառավարության 2014 թ. ապրիլի 17-ի N 534-Ն որոշում, հավելված N 19</t>
  </si>
  <si>
    <t>Միջոցառման նպատակն է մեծացնել գործազուրկի աշխատանքի տեղավորման հնարավորությունները և նպաստել ընտանիքի աղքատության հաղթահարմանը:</t>
  </si>
  <si>
    <t>միջոցառումների քանակ</t>
  </si>
  <si>
    <t>2014 թվական</t>
  </si>
  <si>
    <t>ՀՀ կառավարության 2014 թ. ապրիլի 17-ի N 534-Ն որոշում, հավելված N 11</t>
  </si>
  <si>
    <t>Գործազուրկների, աշխատանքից ազատման ռիսկ ունեցող, ինչպես նաև ազատազրկման ձևով պատիժը կրելու ավարտին մինչև վեց ամիս մնացած աշխատանք փնտրող անձանց մասնագիտական ուսուցման կազմակերպում</t>
  </si>
  <si>
    <t>Մասնագիտական ծառայություններ</t>
  </si>
  <si>
    <t>Գործազուրկների, աշխատանքից ազատման ռիսկ ունեցող, ինչպես նաև ազատազրկման ձևով պատիժը կրելու ավարտին մինչև վեց ամիս մնացած աշխատանք փնտրող անձանց կրթաթոշակի տրամադրում</t>
  </si>
  <si>
    <t>Մասնագիտական ուսուցման դասընթացներում ընդգրկված գործազուրկներին կրթաթոշակի տրամադրում` նվազագույն ամսական աշխատավարձի 50%-ի չափով:</t>
  </si>
  <si>
    <t>Կրթական, մշակութային և սպորտային նպաստներ բյուջեից</t>
  </si>
  <si>
    <r>
      <t>Ձեռք բերած մասնագիտությամբ մասնագիտական աշխատանքային փորձ ձեռք բերելու համար գործազուրկներին աջակցության տրամադրում</t>
    </r>
    <r>
      <rPr>
        <b/>
        <sz val="10"/>
        <color theme="1"/>
        <rFont val="GHEA Grapalat"/>
        <family val="3"/>
      </rPr>
      <t xml:space="preserve"> </t>
    </r>
  </si>
  <si>
    <t>ՀՀ կառավարության 2014 թ. ապրիլի 17-ի N 534-Ն որոշում, հավելված N 12</t>
  </si>
  <si>
    <t>Աշխատաշուկայում երիտասարդների մրցունակության բարձրացման նպատակով՝ մասնագիտական աշխատանքային փորձ ձեռք բերելու համար գործազուրկին տրվում է աշխատավարձ` նվազագույն ամսական աշխատավարձի չափով, իսկ գործատուին գումար` շահառուի եկամտային հարկը, դրոշմանիշային վճարը,  նպատակային սոցվճարը վճարելու, ինչպես նաև աշխատանքային պայմանագիրը լուծվելու դեպքում աշխատողի հետ վերջնահաշվարկ կատարելու համար: Բացի այդ՝  աշխատանքային փորձի ձեռքբերման գործընթացը կազմակերպող մասնագետին տրվում է ամսական կտրվածքով վճար՝ նվազագույն աշխատավարձի 50% չափով:</t>
  </si>
  <si>
    <t>Ծրագրի նպատակն է աջակցել ընտանիքներին անասնապահությամբ զբաղվելով  եկամուտ ստեղծելու հարցում: Այն նաև ուղղված է մարզերում ժողովրդագրական ցուցանիշների բարելավմանը, միգրացիայի ռիսկի նվազեցմանը: </t>
  </si>
  <si>
    <t>Ծրագրի մասին այլ մանրամասներ ճշտելու և դիմելու համար անհրաժեշտ է մոտենալ Միասնական սոցիալական ծառայության կենտրոն։ </t>
  </si>
  <si>
    <t>Անասնապահությամբ զբաղվելու համար՝ ծրագրում ընդգրկված անմրցունակ անձին տրվում է` անասնապահական աշխատանքների կատարման համար նախատեսված գումար՝ նվազագույն ամսական աշխատավարձի 50%-ի (34,000) դրամի չափով՝ մեկ տարի ժամկետով, ամսական կտրվածքով (ներառյալ եկամտային հարկը և օրենքով սահմանված դեպքերում նպատակային սոցիալական վճարը), միանվագ փոխհատուցում` անմրցունակ անձից կենդանիների և համապատասխան քանակի ականջապիտակների ձեռքբերման համար` առավելագույնը 350,000 դրամ,  անասնակերի ձեռքբերման համար միանվագ փոխհատուցում` առավելագույնը 230,000 դրամ, գումար անասնաբույժին` նվազագույն ամսական աշխատավարձի 20%-ի (12,000 դրամ) չափով` մեկ տարի ժամկետով, ամսական կտրվածքով (ներառյալ եկամտային հարկը և օրենքով սահմանված դեպքերում` նպատակային սոցիալական վճարը): Անասնապահությամբ զբաղվելու համար տրվող աջակցությունը կարող է տևել  2 տարի:</t>
  </si>
  <si>
    <t>ՀՀ կառավարության 2014 թ. ապրիլի 17-ի N 534-Ն որոշում, հավելված N 13</t>
  </si>
  <si>
    <t>Աշխատաշուկայում անմրցունակ անձանց անասնապահությամբ զբաղվելու համար աջակցության տրամադրում</t>
  </si>
  <si>
    <t xml:space="preserve">2014 թվական </t>
  </si>
  <si>
    <t>ՀՀ կառավարության 2014 թ. ապրիլի 17-ի N 534-Ն որոշում, հավելված N 21</t>
  </si>
  <si>
    <t>Վարձատրվող հասարակական աշխատանքների կազմակերպման միջոցով գործազուրկների ժամանակավոր զբաղվածության ապահովում</t>
  </si>
  <si>
    <t>Վարձատրվող հասարակական աշխատանքների իրականացման ապահովում</t>
  </si>
  <si>
    <t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</si>
  <si>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ՀՀ կառավարության 2014 թ. ապրիլի 17-ի N 534-Ն որոշում, հավելված N 23</t>
  </si>
  <si>
    <t>Մինչև երեք տարեկան երեխայի խնամքի արձակուրդում գտնվող անձանց աշխատանքի վերադառնալու հնարավորությունների մեծացումն է․ ծրագրով նախատեսվում է աշխատանքին զուգահեռ երեխայի խնամքը կազմակերպելու համար աջակցություն տրամադրել այդ անձանց: Ծրագրի շրջանակում երիտասարդ ծնողը հնարավորություն ունի վերադառնալ իր աշխատանքին՝ չկորցնելով հմտությունները, միևնույն ժամանակ՝ ապահովվում է դայակների զբաղածությունը։  Ծրագրի շահառու են աշխատանքի և սոցիալական հարցերի նախարարության զբաղվածության տարածքային կենտրոններում հաշվառված մինչև երեք տարեկան երեխայի խնամքի արձակուրդում գտնվող անձինք, որոնք մինչև երեխայի երկու տարին լրանալը վերադառնում են աշխատանքի: մինչև երկու տարեկան յուրաքանչյուր երեխայի խնամքի համար վճարվում է գումար՝ ծառայությունների մատուցման կամ աշխատանքային պայմանագրով սահմանված ամսական վարձատրության 50%-ի չափով, բայց ոչ ավելի, քան  նվազագույն ամսական աշխատավարձն է (75,000 դրամ):</t>
  </si>
  <si>
    <t>Յուրաքանչյուր տարի ոչ ավելի, քան 11 ամիս ամսական կտրվածքով շահառուին մինչև երկու տարեկան յուրաքանչյուր երեխայի խնամքի համար վճարվում է գումար՝ ծառայությունների մատուցման կամ աշխատանքային պայմանագրով սահմանված ամսական վարձատրության 50%-ի չափով:</t>
  </si>
  <si>
    <t>ՀՀ փոխվարչապետ Մ. Գրիգորյանի մոտ 2021 թ. դեպտեմբերի 25-ին տեղի ունեցած խորհրդակցության արձանագրության համաձայն միջոցառումը դադարեցվել է:</t>
  </si>
  <si>
    <t>Աշխատաշուկայում անմրցունակ անձանց աշխատանքի տեղավորման դեպքում գործատուին միանվագ փոխհատուցման տրամադրում</t>
  </si>
  <si>
    <t>Աշխատաշուկայում անմրցունակ անձանց աշխատանքային ունակությունների և կարողությունների ձեռքբերման համար տրամադրվում է միանվագ փոխհատուցում գործատուին` 50.0 հազ. դրամից մինչև 200.0 հազ. դրամի չափով։ Աշխատաշուկայում անմրցունակ հաշմանդամություն ունեցող անձանց աշխատատեղի հարմարեցման համար տրամադրվում է միանվագ փոխհատուցում գործատուին` մեկ անձի համար առավելագույնը 500 հազ. դրամ:</t>
  </si>
  <si>
    <t>ՀՀ կառավարության 2014 թ. ապրիլի 17-ի N 534-Ն որոշում, հավելված N 8</t>
  </si>
  <si>
    <t>միջոցառումների քանակ /միանվագ/</t>
  </si>
  <si>
    <t>1 միջոցառման արժեք /միանվագ/</t>
  </si>
  <si>
    <t>միջոցառումների քանակ /հարմարեցում/</t>
  </si>
  <si>
    <t>1 միջոցառման արժեք /հարմարեցում/</t>
  </si>
  <si>
    <t>միջոցառումների քանակ /փոխհատուցում/</t>
  </si>
  <si>
    <t>1 միջոցառման արժեք   /փոխհատուցում/</t>
  </si>
  <si>
    <t>միջոցառումների քանակ /ուղեկցող/</t>
  </si>
  <si>
    <t>1 միջոցառման արժեք   /ուղեկցող/</t>
  </si>
  <si>
    <t>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t>
  </si>
  <si>
    <t>ՀՀ կառավարության 2014 թ. ապրիլի 17-ի N 534-Ն որոշում, հավելված N 16</t>
  </si>
  <si>
    <t xml:space="preserve">Միջոցառման շրջանակներում ուսուցման կազմակերպման և խորհրդատվական ծառայություններ: Մեկ միջոցառման արժեքը գնահատվում է 200.0 հազ. դրամ։ </t>
  </si>
  <si>
    <t>Հայեցողական</t>
  </si>
  <si>
    <t>Աշխատաշուկայում անմրցունակ անձանց փոքր ձեռնարկատիրական գործունեության աջակցության տրամադրում</t>
  </si>
  <si>
    <t>2022 թվականին ֆինանսավորվել են 2021 թվականին կնքված թվով 4 պայմանագրերը:</t>
  </si>
  <si>
    <t>Աշխատաշուկայում անմրցունակ անձանց, փոքր ձեռնարկատիրական գործունեություն իրականացնելու համար, տրամադրվում է գումար՝ առավելագույնը 1,350.0 հազ. դրամի չափով:</t>
  </si>
  <si>
    <t>2020 թվական</t>
  </si>
  <si>
    <t>Ընթացիկ սուբվենցիաներ համայնքներին</t>
  </si>
  <si>
    <t>ՀՀ կառավարության 2020 թ. Դեկտեմբերի 22-ի N 2119-Լ որոշում</t>
  </si>
  <si>
    <t xml:space="preserve">2020 թվական </t>
  </si>
  <si>
    <t xml:space="preserve">2021 թվական </t>
  </si>
  <si>
    <t>ՀՀ կառավարության 2021 թ. Օգոստոսի 12-ի N 1326-Լ որոշում</t>
  </si>
  <si>
    <t xml:space="preserve"> Ռազմական գործողությունների հետևանքով վնասվածք (վիրավորում) ստացած և հաշմանդամություն ունեցող անձ ճանաչված նախկին զինծառայողներին (նրանց հավասարեցված անձանց) աշխատանքի տեղավորման դեպքում գործատուին պետական աջակցության տրամադրում</t>
  </si>
  <si>
    <t>Միջոցառման շահառուները մինչև 3 հեկտար գյուղատնտեսական նշանակության հողի սեփականատեր կամ վարձակալ կամ անհատույց օգտագործող հանդիսացող՝ աշխատաշուկայում անմրցունակ անձինք են։
Միջոցառման մեջ ընդգրկված հողօգտագործողին մեկ մարդ/օր աշխատանքային ծավալի համար նախատեսվում է ֆինանսական օժանդակություն` չորս հազար դրամի չափով: Մեկ միջոցառման արժեքը  չի կարող ցածր լինել 50.0 հազ. դրամից, և գերազանցել 350.0 հազար դրամը:</t>
  </si>
  <si>
    <t>Աշխատաշուկայում անմրցունակ` գյուղատնտեսական նշանակության հողի սեփականատեր, վարձակալ կամ անհատույց օգտագործող հանդիսացող անձանց ֆինանսական աջակցություն սեզոնային հողագործությամբ զբաղվելուհամար</t>
  </si>
  <si>
    <t>ՀՀ կառավարության 2020 թ. դեկտեմբերի 21-ի N 2118-Լ որոշում</t>
  </si>
  <si>
    <t>Ոչ նպաստառու գործազուրկների համար իրականացված միջոցառումների թիվը</t>
  </si>
  <si>
    <t>Նպաստառու գործազուրկների համար իրականացված միջոցառումների թիվը</t>
  </si>
  <si>
    <t>1 միջոցառման համար 2022 թ. կատարված փաստացի ծախսի բացակայությունը բացատրվում է այն հանգամանքով, որ համաձայն միջոցառման իրականացման կարգի՝ գործազուրկ անձին աշխատանքի ընդունելու համար՝ գործատուին միանվագ աջակցություն է տրվոււմ առնվազն մեկ տարի կնքված պայմանագրի ժամկետի ավարտից հետո։ Ուստի 2022 թ. ոչ նպաստառու ընտանիքի 13 գործազուրկի հետ կնքված պայմանագրերի գծով ծագած ֆինանսական պարտավորությունները փոխանցվել են 2023 թ. պետական բյուջե։ 2023-2026 թթ. համար հաշվարկը կատարվել է նշված տրամաբանությամբ։</t>
  </si>
  <si>
    <t>1 միջոցառման համար 2022 թ. կատարված փաստացի ծախսի բացակայությունը բացատրվում է այն հանգամանքով, որ համաձայն միջոցառման իրականացման կարգի՝ գործազուրկ անձին աշխատանքի ընդունելու համար՝ գործատուին միանվագ աջակցություն է տրվոււմ առնվազն մեկ տարի կնքված պայմանագրի ժամկետի ավարտից հետո։ Ուստի 2022 թ. նպաստառու ընտանիքի 10 գործազուրկի հետ կնքված պայմանագրերի գծով ծագած ֆինանսական պարտավորությունները փոխանցվել են 2023 թ. պետական բյուջե։ 2023-2026 թթ. համար հաշվարկը կատարվել է նշված տրամաբանությամբ։</t>
  </si>
  <si>
    <t>Աջակցություն է տրամադրվում Արցախի Հանրապետության գործազուրկ քաղաքացիներին՝ աշխատանքային փորձ ձեռք բերելու, աշխատաշուկայում առավել մրցունակ դառնալու և աշխատանքի տեղավորվելու նպատակով։ Ծրագրի տևողությունը երեք ամիս է: Ծրագրի շրջանակներում շահառուին վճարվում է ամսական աշխատավարձ` 100 000 դրամի չափով, իսկ գործատուին փոխհատուցվում է շահառուի աշխատավարձից հաշվարկվող եկամտային հարկը, դրոշմանիշային վճարը և օրենքով սահմանված դեպքերում` սոցիալական վճարը։</t>
  </si>
  <si>
    <t xml:space="preserve">Միջոցառման շահառուները պատերազմական գործողությունների հետևանքով Ադրբեջանի Հանրապետության վերահսկողության տակ անցած համայնքներում հաշվառված և մինչև 2020 թվականի սեպտեմբերի 27-ը առնվազն վերջին 3 ամիսը փաստացի բնակված՝ Արցախի Հանրապետության այն գործազուրկ քաղաքացիները են, որոնք պատերազմի հետևանքով տեղահանվել և ներկայումս փաստացի գտնվում են Հայաստանի Հանրապետությունում, ինչպես նաև ԱՀ այն քաղաքացիներին, որոնց բնակելի անշարժ գույքը պատերազմի հետևանքով  դարձել է բնակության համար ոչ պիտանի։ Միջոցառման շրջանակներում վճարվում է շահառուին ամսական աշխատավարձ` 100 հազ․ դրամի չափով, գործատուին գումար` գործազուրկ անձի աշխատավարձից հաշվարկվող եկամտային հարկը, դրոշմանիշային վճարը և օրենքով սահմանված դեպքերում` նպատակային սոցիալական վճարը փոխհատուցելու համար, գործատուի մոտ աշխատանքային փորձի ձեռքբերման գործընթացը կազմակերպող մասնագետին ամսական կտրվածքով վճարվում է գումար` 34 հազ․ դրամի չափով: </t>
  </si>
  <si>
    <t xml:space="preserve"> 2022 թ. 1 միջոցառման փաստացի ցածր արժեքը բացատրվում է այն հանգամանքով, որ 2022 թ. ծրագրի ուշ սկսելու պատճառով (ծրագիրը սկսվել է իրականացվել հունիս ամսից)՝ դրա իրականացման շրջանակից դուրս են մնացել գյուղատնտեսական առավել ռեսուրսատար աշխատանքները և պայմանագրերը կնքվել են ցածր արժեքներով։</t>
  </si>
  <si>
    <t>Վարձատրվող հասարակական աշխատանքների կազմակերպման միջոցով՝ Ադրբեջանի կողմից 2020 թվականի սեպտեմբերի 27-ին սանձազերծված պատերազմի հետևանքով տեղահանված և փաստացի Հայաստանի Հանրապետությունում գտնվող Արցախի Հանրապետության գործազուրկ քաղաքացիների ժամանակավոր զբաղվածության ապահովում</t>
  </si>
  <si>
    <t>Ադրբեջանի կողմից 2020թ. սեպտեմբերի 27-ին սանձազերծված պատերազմի հետևանքով տեղահանված և փաստացի ՀՀ-ում գտնվող Արցախի Հանրապետության  գործազուրկ քաղաքացիների աշխատանքային փորձ ձեռք բերելու համար աջակցության տրամադրում</t>
  </si>
  <si>
    <t>Վարձատրվող հասարակական աշխատանքներում ընդգրկված Արցախի Հանրապետության գործազուրկներին՝ վարձատրվող հասարակական աշխատանքներ կատարելու դիմաց մեկ աշխատանքային օրվա համար վճարվում է 8.0 հազար ՀՀ դրամ` ներառյալ եկամտային հարկը, ինչպես նաև օրենքով սահմանված դեպքում` նպատակային սոցիալական վճարը:</t>
  </si>
  <si>
    <t>շահառուների թիվ</t>
  </si>
  <si>
    <t xml:space="preserve">Միջոցառման շահառուները պատերազմական գործողությունների հետևանքով Ադրբեջանի Հանրապետության վերահսկողության տակ անցած համայնքներում հաշվառված և մինչև 2020 թվականի սեպտեմբերի 27-ը առնվազն վերջին 3 ամիսը փաստացի բնակված՝ Արցախի Հանրապետության այն գործազուրկ քաղաքացիներն են, որոնք պատերազմի հետևանքով տեղահանվել և ներկայումս փաստացի գտնվում են Հայաստանի Հանրապետությունում, ինչպես նաև ԱՀ այն քաղաքացիները, որոնց բնակելի անշարժ գույքը պատերազմի հետևանքով  դարձել է բնակության համար ոչ պիտանի։ Միջոցառման շրջանակներում վճարվում է շահառուին մեկ աշխատանքային օրվա համար 8 000 դրամ՝ ներառյալ եկամտային հարկը, դրոշմանիշային վճարը, ինչպես նաև օրենքով սահմանված դեպքերում` նպատակային սոցիալական վճարը: </t>
  </si>
  <si>
    <r>
      <t>Ծրագրի դասիչը</t>
    </r>
    <r>
      <rPr>
        <vertAlign val="superscript"/>
        <sz val="10"/>
        <color theme="1"/>
        <rFont val="GHEA Grapalat"/>
        <family val="3"/>
      </rPr>
      <t>2</t>
    </r>
    <r>
      <rPr>
        <sz val="10"/>
        <color theme="1"/>
        <rFont val="GHEA Grapalat"/>
        <family val="3"/>
      </rPr>
      <t>՝</t>
    </r>
  </si>
  <si>
    <r>
      <t>Ծրագրի /միջոցառման սկիզբը</t>
    </r>
    <r>
      <rPr>
        <vertAlign val="superscript"/>
        <sz val="10"/>
        <color theme="1"/>
        <rFont val="GHEA Grapalat"/>
        <family val="3"/>
      </rPr>
      <t>6</t>
    </r>
  </si>
  <si>
    <r>
      <t>Ծրագրի անվանումը</t>
    </r>
    <r>
      <rPr>
        <vertAlign val="superscript"/>
        <sz val="10"/>
        <color theme="1"/>
        <rFont val="GHEA Grapalat"/>
        <family val="3"/>
      </rPr>
      <t>3</t>
    </r>
    <r>
      <rPr>
        <sz val="10"/>
        <color theme="1"/>
        <rFont val="GHEA Grapalat"/>
        <family val="3"/>
      </rPr>
      <t>՝</t>
    </r>
  </si>
  <si>
    <r>
      <t>Ծրագրի /միջոցառման նախատեսվող ավարտը</t>
    </r>
    <r>
      <rPr>
        <vertAlign val="superscript"/>
        <sz val="10"/>
        <color theme="1"/>
        <rFont val="GHEA Grapalat"/>
        <family val="3"/>
      </rPr>
      <t>7</t>
    </r>
  </si>
  <si>
    <r>
      <t>Միջոցառման դասիչը</t>
    </r>
    <r>
      <rPr>
        <vertAlign val="superscript"/>
        <sz val="10"/>
        <color theme="1"/>
        <rFont val="GHEA Grapalat"/>
        <family val="3"/>
      </rPr>
      <t>4</t>
    </r>
    <r>
      <rPr>
        <sz val="10"/>
        <color theme="1"/>
        <rFont val="GHEA Grapalat"/>
        <family val="3"/>
      </rPr>
      <t>՝</t>
    </r>
  </si>
  <si>
    <r>
      <t>Միջոցառման անվանումը</t>
    </r>
    <r>
      <rPr>
        <vertAlign val="superscript"/>
        <sz val="10"/>
        <color theme="1"/>
        <rFont val="GHEA Grapalat"/>
        <family val="3"/>
      </rPr>
      <t>5</t>
    </r>
    <r>
      <rPr>
        <sz val="10"/>
        <color theme="1"/>
        <rFont val="GHEA Grapalat"/>
        <family val="3"/>
      </rPr>
      <t>՝</t>
    </r>
  </si>
  <si>
    <r>
      <t>Ծախսային պարտավորության բնույթը</t>
    </r>
    <r>
      <rPr>
        <vertAlign val="superscript"/>
        <sz val="10"/>
        <color theme="1"/>
        <rFont val="GHEA Grapalat"/>
        <family val="3"/>
      </rPr>
      <t>8</t>
    </r>
  </si>
  <si>
    <r>
      <t>Պարտադիր կամ հայեցողական  պարտավորությունների շրջանակը</t>
    </r>
    <r>
      <rPr>
        <vertAlign val="superscript"/>
        <sz val="10"/>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</si>
  <si>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10"/>
        <color theme="1"/>
        <rFont val="GHEA Grapalat"/>
        <family val="3"/>
      </rPr>
      <t>10</t>
    </r>
  </si>
  <si>
    <r>
      <t>Պարտադիր կամ հայեցողական պարտավորությունը սահմանող օրենսդրական հիմքերը</t>
    </r>
    <r>
      <rPr>
        <vertAlign val="superscript"/>
        <sz val="10"/>
        <color theme="1"/>
        <rFont val="GHEA Grapalat"/>
        <family val="3"/>
      </rPr>
      <t>11</t>
    </r>
  </si>
  <si>
    <r>
      <t xml:space="preserve">Ծախսային գործոնը </t>
    </r>
    <r>
      <rPr>
        <vertAlign val="superscript"/>
        <sz val="10"/>
        <color theme="1"/>
        <rFont val="GHEA Grapalat"/>
        <family val="3"/>
      </rPr>
      <t xml:space="preserve">12 </t>
    </r>
  </si>
  <si>
    <r>
      <t>Չափի միավորը</t>
    </r>
    <r>
      <rPr>
        <vertAlign val="superscript"/>
        <sz val="10"/>
        <color theme="1"/>
        <rFont val="GHEA Grapalat"/>
        <family val="3"/>
      </rPr>
      <t>13</t>
    </r>
  </si>
  <si>
    <r>
      <t>Գործոնի տեսակը</t>
    </r>
    <r>
      <rPr>
        <vertAlign val="superscript"/>
        <sz val="10"/>
        <color theme="1"/>
        <rFont val="GHEA Grapalat"/>
        <family val="3"/>
      </rPr>
      <t xml:space="preserve">14 </t>
    </r>
  </si>
  <si>
    <r>
      <t>Ստանդարտի (նորմատիվի) առկայությունը</t>
    </r>
    <r>
      <rPr>
        <vertAlign val="superscript"/>
        <sz val="10"/>
        <color theme="1"/>
        <rFont val="GHEA Grapalat"/>
        <family val="3"/>
      </rPr>
      <t>15</t>
    </r>
  </si>
  <si>
    <r>
      <t>Ծախսային գործոնի մակարդակը</t>
    </r>
    <r>
      <rPr>
        <vertAlign val="superscript"/>
        <sz val="10"/>
        <color theme="1"/>
        <rFont val="GHEA Grapalat"/>
        <family val="3"/>
      </rPr>
      <t xml:space="preserve">16 </t>
    </r>
  </si>
  <si>
    <r>
      <t>Հիմնավորումներ/ Պատճառներ</t>
    </r>
    <r>
      <rPr>
        <vertAlign val="superscript"/>
        <sz val="10"/>
        <color theme="1"/>
        <rFont val="GHEA Grapalat"/>
        <family val="3"/>
      </rPr>
      <t xml:space="preserve">17 </t>
    </r>
  </si>
  <si>
    <r>
      <t xml:space="preserve">4.1 Միջոցառման գծով ծախսային խնայողության վերաբերյալ առաջարկի բնույթը՝ </t>
    </r>
    <r>
      <rPr>
        <i/>
        <vertAlign val="superscript"/>
        <sz val="10"/>
        <color theme="1"/>
        <rFont val="GHEA Grapalat"/>
        <family val="3"/>
      </rPr>
      <t>19</t>
    </r>
  </si>
  <si>
    <r>
      <t xml:space="preserve">4.2 Նկարագրություն՝ </t>
    </r>
    <r>
      <rPr>
        <vertAlign val="superscript"/>
        <sz val="10"/>
        <color theme="1"/>
        <rFont val="GHEA Grapalat"/>
        <family val="3"/>
      </rPr>
      <t>20</t>
    </r>
  </si>
  <si>
    <r>
      <t>Ծախսային տարրերը</t>
    </r>
    <r>
      <rPr>
        <vertAlign val="superscript"/>
        <sz val="10"/>
        <color theme="1"/>
        <rFont val="GHEA Grapalat"/>
        <family val="3"/>
      </rPr>
      <t>21</t>
    </r>
  </si>
  <si>
    <r>
      <t>Բազային (փաստացի) տարի</t>
    </r>
    <r>
      <rPr>
        <vertAlign val="superscript"/>
        <sz val="10"/>
        <color theme="1"/>
        <rFont val="GHEA Grapalat"/>
        <family val="3"/>
      </rPr>
      <t>25</t>
    </r>
  </si>
  <si>
    <r>
      <t>Ընթացիկ տարի (պլանային)</t>
    </r>
    <r>
      <rPr>
        <vertAlign val="superscript"/>
        <sz val="10"/>
        <color theme="1"/>
        <rFont val="GHEA Grapalat"/>
        <family val="3"/>
      </rPr>
      <t>26</t>
    </r>
  </si>
  <si>
    <r>
      <t>Գնային գործոններով պայմանավորված ծախսերի ընդհանուր փոփոխությունը</t>
    </r>
    <r>
      <rPr>
        <vertAlign val="superscript"/>
        <sz val="10"/>
        <color theme="1"/>
        <rFont val="GHEA Grapalat"/>
        <family val="3"/>
      </rPr>
      <t>27</t>
    </r>
    <r>
      <rPr>
        <sz val="10"/>
        <color theme="1"/>
        <rFont val="GHEA Grapalat"/>
        <family val="3"/>
      </rPr>
      <t xml:space="preserve"> (+/-)</t>
    </r>
  </si>
  <si>
    <r>
      <t>Ոչ գնային գործոններով պայմանավորված ծախսերի ընդհանուր փոփոխությունը</t>
    </r>
    <r>
      <rPr>
        <vertAlign val="superscript"/>
        <sz val="10"/>
        <color theme="1"/>
        <rFont val="GHEA Grapalat"/>
        <family val="3"/>
      </rPr>
      <t>28</t>
    </r>
    <r>
      <rPr>
        <sz val="10"/>
        <color theme="1"/>
        <rFont val="GHEA Grapalat"/>
        <family val="3"/>
      </rPr>
      <t xml:space="preserve"> (+/-)</t>
    </r>
  </si>
  <si>
    <r>
      <t>Միջոցառման գծով ճշգրտված բազային բյուջեն</t>
    </r>
    <r>
      <rPr>
        <vertAlign val="superscript"/>
        <sz val="10"/>
        <color theme="1"/>
        <rFont val="GHEA Grapalat"/>
        <family val="3"/>
      </rPr>
      <t>29</t>
    </r>
    <r>
      <rPr>
        <sz val="10"/>
        <color theme="1"/>
        <rFont val="GHEA Grapalat"/>
        <family val="3"/>
      </rPr>
      <t xml:space="preserve"> </t>
    </r>
  </si>
  <si>
    <r>
      <t>Ծախսային խնայողության գծով ամփոփ առաջարկը</t>
    </r>
    <r>
      <rPr>
        <vertAlign val="superscript"/>
        <sz val="10"/>
        <color theme="1"/>
        <rFont val="GHEA Grapalat"/>
        <family val="3"/>
      </rPr>
      <t>30</t>
    </r>
    <r>
      <rPr>
        <sz val="10"/>
        <color theme="1"/>
        <rFont val="GHEA Grapalat"/>
        <family val="3"/>
      </rPr>
      <t xml:space="preserve"> (-)</t>
    </r>
  </si>
  <si>
    <r>
      <t>Միջոցառման գծով ծախսերը</t>
    </r>
    <r>
      <rPr>
        <vertAlign val="superscript"/>
        <sz val="10"/>
        <color theme="1"/>
        <rFont val="GHEA Grapalat"/>
        <family val="3"/>
      </rPr>
      <t>31</t>
    </r>
    <r>
      <rPr>
        <sz val="10"/>
        <color theme="1"/>
        <rFont val="GHEA Grapalat"/>
        <family val="3"/>
      </rPr>
      <t xml:space="preserve"> </t>
    </r>
  </si>
  <si>
    <r>
      <t>Ընդամենը փոփոխության ենթարկված ծախսեր (հազ. դրամ)</t>
    </r>
    <r>
      <rPr>
        <vertAlign val="superscript"/>
        <sz val="10"/>
        <color theme="1"/>
        <rFont val="GHEA Grapalat"/>
        <family val="3"/>
      </rPr>
      <t>15</t>
    </r>
  </si>
  <si>
    <r>
      <t>Ընդամենը փոփոխության չենթարկված ծախսեր (հազ. դրամ)</t>
    </r>
    <r>
      <rPr>
        <vertAlign val="superscript"/>
        <sz val="10"/>
        <color theme="1"/>
        <rFont val="GHEA Grapalat"/>
        <family val="3"/>
      </rPr>
      <t>16</t>
    </r>
  </si>
  <si>
    <r>
      <t>ԸՆԴԱՄԵՆԸ (հազ. դրամ)</t>
    </r>
    <r>
      <rPr>
        <vertAlign val="superscript"/>
        <sz val="10"/>
        <color theme="1"/>
        <rFont val="GHEA Grapalat"/>
        <family val="3"/>
      </rPr>
      <t>17</t>
    </r>
  </si>
  <si>
    <r>
      <t>Միջոցառման շահառուները Ադրբեջանի կողմից 2016 և 2020 թվականներին սանձազերծված ռազմական գործողություններին մասնակցած գործազուրկ անձինք են։ 
Միջոցառումը իրականացվում է 3 ուղղություններով.
1)</t>
    </r>
    <r>
      <rPr>
        <b/>
        <sz val="10"/>
        <color theme="1"/>
        <rFont val="GHEA Grapalat"/>
        <family val="3"/>
      </rPr>
      <t xml:space="preserve"> մինչև 5 ամիս տևողությամբ շահառուի մասնագիտական ուսուցում և աշխատանքի տեղավորում </t>
    </r>
    <r>
      <rPr>
        <sz val="10"/>
        <color theme="1"/>
        <rFont val="GHEA Grapalat"/>
        <family val="3"/>
      </rPr>
      <t>(պետության կողմից փոխհատուցվում է շահառուի ուսման վարձը՝ ամսական 50.0 դրամի չափով, տրամադրվում է կրթաթոշակ՝ ամսական 37.5 հազ. դրամի չափով, ինչպես նաև տրամադրվում է հարկերի փոխհատուցում՝ ամսական առավելագույնը 50.0 հազ. դրամի չափով, 1 տարի ժամկետով,
2)</t>
    </r>
    <r>
      <rPr>
        <b/>
        <sz val="10"/>
        <color theme="1"/>
        <rFont val="GHEA Grapalat"/>
        <family val="3"/>
      </rPr>
      <t xml:space="preserve"> շահառուի համար աշխատանքային փորձառության կազմակերպում և աշխատանքի տեղավորում </t>
    </r>
    <r>
      <rPr>
        <sz val="10"/>
        <color theme="1"/>
        <rFont val="GHEA Grapalat"/>
        <family val="3"/>
      </rPr>
      <t xml:space="preserve">(պետության կողմից փոխհատուցվում է շահառուին վճարվող աշխատավարձը՝ ամսական առավելագույնը 75.0 հազ. դրամի չափով, շահառուի աշխատավարձից հաշվարկվող հարկային և սոցիալական վճարները՝ առաջին 3 ամսում ամսական առավելագույնը 25.0 հազ. դրամի չափով, հաջորդ 9 ամիսներին՝ ամսական առավելագույնը 50.0 հազ. դրամի չափով),
3) </t>
    </r>
    <r>
      <rPr>
        <b/>
        <sz val="10"/>
        <color theme="1"/>
        <rFont val="GHEA Grapalat"/>
        <family val="3"/>
      </rPr>
      <t>գործատուին միանվագ առակցության տրամադրում</t>
    </r>
    <r>
      <rPr>
        <sz val="10"/>
        <color theme="1"/>
        <rFont val="GHEA Grapalat"/>
        <family val="3"/>
      </rPr>
      <t xml:space="preserve"> (300.0 հազ. դրամի չափով)՝ շահառուի հետ առնվազն մեկ տարի ժամկետով աշխատանքային պայմանագիր կնքելու պարագայում։
</t>
    </r>
  </si>
  <si>
    <t>Սույն միջոցառման նպատակը գործազուրկների, աշխատանքից ազատման ռիսկ ունեցող անձանց, ինչպես նաև ազատազրկման ձևով պատիժը կրելու ավարտին մինչև վեց ամիս մնացած աշխատանք փնտրողների մասնագիտական ուսուցման կազմակերպումն է:
Մեկ շահառուի ծախսը, հաշվի առնելով  նախորդ տարիների միջին ծախսը, կազմում է 91.25 հազ. դրամ: Ուսուցումն իրականացվում է մրցույթով ընտրված կազմակերպության կողմից։
Մասնագիտական ուսուցման դասընթացների տևողությունը չի կարող գերազանցել 5 ամիսը՝ բացառությամբ կրթության առանձնահատուկ պայմանների կարիք ունեցող անձանց մասնագիտական ուսուցման դասընթացների, որոնք իրականացվում են` հիմք ընդունելով անհատական ուսումնական պլանը:</t>
  </si>
  <si>
    <t>Գործազուրկներ, աշխատանքից ազատման ռիսկ ունեցող, ինչպես նաև ազատազրկման ձևով պատիժը կրելու ավարտին մինչև վեց ամիս մնացած աշխատանք փնտրող անձանց մասնագիտական ուսուցման կազմակերպում: Մեկ շահառուի ծախսը, հաշվի առնելով  նախորդ տարիների միջին ծախսը, կազմում է 91.25 հազ. դրամ: Ուսուցումն իրականացվում է մրցույթով ընտրված կազմակերպության կողմից, որի ընթացքում շահառուին տրամադրվում է կրթաթոշակ նվազագույն ամսական աշխատավարձի 50%-ի չափով:</t>
  </si>
  <si>
    <t>Միջոցառման շահառուներն են ԱՍՀ նախարարության զբաղվածության տարածքային կենտրոններում հաշվառված գործազուրկները և աշխատանքից ազատման ռիսկ ունեցող` աշխատանք փնտրող անձինք: Միջոցառման շրջանակում փոխհատուցվում են ուսուցում իրականացնող կազմակերպության ծախսերը: Ուսուցման ծրագրերում ընդգրկված գործազուրկներին ողջ ընթացքում տրվում է կրթաթոշակ՝ նվազագույն ամսական աշխատավարձի 50%-ի չափով (37.500 դրամ): </t>
  </si>
  <si>
    <t>2022 թվականին նոր միջոցառոււմներ չեն իրականացվել, ֆինանսավորվել են 2021 թվականին կնքված թվով 57 պայմանագրերը:</t>
  </si>
  <si>
    <t>Աշխատանքային պրակտիկայի նպատակն է աջակցել  ձեռք բերած մասնագիտությամբ առաջին անգամ աշխատաշուկա մուտք գործող գործազուրկին` մասնագիտական որակավորմանը համապատասխան աշխատանքային փորձ ձեռք բերելու հարցում։ Ծրագրի շահառու են ԱՍՀ նախարարության զբաղվածության տարածքային կենտրոններում հաշվառված գործազուրկները, որոնք ձեռք բերած մասնագիտությամբ առաջին անգամ են աշխատաշուկա մտնում:  Պրակտիկայի ամբողջ ժամանակահատվածի ընթացքում՝  գործազուրկին վճարվում է աշխատավարձ` նվազագույն ամսական աշխատավարձի չափով (75,000 դրամ), պրակտիկան կազմակերպող մասնագետին տրվում է գումար՝ նվազագույն ամսական աշխատավարձի 50%-ի չափով (37,500 դրամ),  գործատուին տրվում է գումար` գործազուրկի աշխատավարձից հաշվարկվող եկամտային հարկը, օրենքով սահմանված դեպքերում նպատակային սոցիալական վճարը և դրոշմանիշային գումարը  փոխհատուցելու համար: Ծրագրի տևողություն 3 ամիս է:</t>
  </si>
  <si>
    <t xml:space="preserve">Անասնապահությամբ զբաղվելու համար՝ ծրագրում ընդգրկված անմրցունակ անձին տրվում է` անասնապահական աշխատանքների կատարման համար նախատեսված գումար՝ նվազագույն ամսական աշխատավարձի 50%-ի չափով՝ մեկ տարի ժամկետով, ամսական կտրվածքով (ներառյալ եկամտային հարկը և օրենքով սահմանված դեպքերում նպատակային սոցիալական վճարը), միանվագ փոխհատուցում` անմրցունակ անձից կենդանիների և համապատասխան քանակի ականջապիտակների ձեռքբերման համար,  անասնակերի ձեռքբերման համար միանվագ փոխհատուցում` գումար անասնաբույժին` նվազագույն ամսական աշխատավարձի 20%-ի  չափով` մեկ տարի ժամկետով, ամսական կտրվածքով (ներառյալ եկամտային հարկը և օրենքով սահմանված դեպքերում` նպատակային սոցիալական վճարը): Անասնապահությամբ զբաղվելու համար տրվող աջակցության տևողությունը 2 տարի է։ </t>
  </si>
  <si>
    <t>2022 թվականին նոր միջոցառոււմներ չեն իրականացվել, ֆինանսավորվել են 2020-2021 թվականներին կնքված թվով 461 պայմանագրերը:</t>
  </si>
  <si>
    <t>Միջոցառման նպատակը «Վարձատրվող հասարակական աշխատանքների կազմակերպման միջոցով գործազուրկների ժամանակավոր զբաղվածության ապահովում» միջոցառման ուղեկցման աշխատանքների (ներքին գործուղումներ, գրասենյակային և տրանսպորտային նյութեր) կազմակերպումն ու ֆինանսավորման ապահովումն է։</t>
  </si>
  <si>
    <t>Վարձատրվող հասարակական աշխատանքների իրականացման ապահովում՝ պայմանավորված գոծուղումների և շրջագայությունների իրականացման, ինչպես նաև գրասենյակային անհրաժեշտ նյութերի, հագուստի և տրանսպորտային նյութերի ձեռքբերման անհրաժեշտությամբ</t>
  </si>
  <si>
    <t xml:space="preserve">Վարձատրվող հասարակական աշխատանքներում ընդգրկված գործազուրկին՝ օժանդակ աշխատանքներ կատարելու համար մեկ աշխատանքային օրվա համար վճարվում է 5.0 հազ. դրամ՝ ներառյալ եկամտային հարկը, ինչպես նաև օրենքով սահմանված դեպքում` նպատակային սոցիալական վճարը: Մեկ միջոցառման արժեքը չի կարող գերազանցել 1,500.0 հազ. դրամը։ </t>
  </si>
  <si>
    <t>Գործազուրկ քաղաքացիները ընդգրկվում են համայնքներում իրականացվող վարձատրվող հասարակական աշխատանքներում:</t>
  </si>
  <si>
    <t xml:space="preserve">2022 թվականին ֆինանսավորվել են 2021 թվականին կնքված թվով 618 պայմանագրերը: 2023 թվականին ֆինանսավորվելու են 2021 թվականին կնքված թվով 150 պայմանագրերը: Միջոցառման մեկ միավորի 2023 թվականի հաշվարկի հիմքում ընկած է նվազագույն ամսական աշխատավարձը, որը 2023 թ. հունվարի մեկից 68.0 հազ. դրամից դարձել է 75.0 հազ. դրամ։ </t>
  </si>
  <si>
    <r>
      <t>Միանվագ փոխհատուցում գործատուին ծրագիրն ապահովում է անմրցունակ անձանց կայուն զբաղվածությունը՝ աշխատանքի վայրում աշխատանքային ունակությունների և կարողությունների ձեռքբերման հնարավորությունների ընձեռնման միջոցով:  Ծրագրի շահառուն են</t>
    </r>
    <r>
      <rPr>
        <b/>
        <sz val="10"/>
        <color theme="1"/>
        <rFont val="GHEA Grapalat"/>
        <family val="3"/>
      </rPr>
      <t> </t>
    </r>
    <r>
      <rPr>
        <sz val="10"/>
        <color theme="1"/>
        <rFont val="GHEA Grapalat"/>
        <family val="3"/>
      </rPr>
      <t>ԱՍՀ նախարարության զբաղվածության տարածքային կենտրոններում հաշվառված և աշխատաշուկայում անմրցունակ անձինք: Ծրագրի շրջանակում անմրցունակ անձանց աշխատանքային ունակությունների և կարողությունների ձեռքբերման համար գործատուին 1 տարով տրամադրվում է միանվագ փոխհատուցում` 50,000 դրամից մինչև 200,000 դրամի չափով: Այս ծրագիրն ունի նաև ենթածրագիր, որի միջոցով աշխատաշուկայում անմրցունակ հաշմանդամություն ունեցող անձանց աշխատատեղի հարմարեցման համար միանվագ փոխհատուցում է տրամադրվում գործատուին։ Ծրագրի նպատակը  հաշմանդամություն ունեցող անմրցունակ անձանց աշխատատեղի հարմարեցման աջակցության միջոցով կայուն զբաղվածության ապահովումն է: Շահառու են</t>
    </r>
    <r>
      <rPr>
        <b/>
        <sz val="10"/>
        <color theme="1"/>
        <rFont val="GHEA Grapalat"/>
        <family val="3"/>
      </rPr>
      <t> </t>
    </r>
    <r>
      <rPr>
        <sz val="10"/>
        <color theme="1"/>
        <rFont val="GHEA Grapalat"/>
        <family val="3"/>
      </rPr>
      <t>ԱՍՀ նախարարության Զբաղվածության տարածքային կենտրոններում հաշվառված աշխատաշուկայում անմրցունակ հաշմանդամություն ունեցող անձինք։  Յուրաքանչյուր անձի համար գործատուի մոտ աշխատատեղի հարմարեցման նպատակով փոխհատուցվում են աշխատանքի համար անհրաժեշտ հատուկ պարագաների, աշխատատեղի հարմարեցման կազմակերպատեխնիկական ու էր գոնոմետրիկ հատուկ պահանջների ապահովման համար անհրաժեշտ ծախսերը: Փոխհատուցվող գումարը, սակայն, մեկ անձի համար չպետք է գերազանցի 500,000 դրամը: Այս ծրագրի տևողությունը ևս 1 տարի է։</t>
    </r>
  </si>
  <si>
    <t xml:space="preserve">Աշխատաշուկայում անմրցունակ ազատազրկման վայրերից վերադարձած, հաշմանդամություն ունեցող, ինչպես նաև «հաշմանդամություն ունեցող երեխա» կարգավիճակ ունեցող անձանց աշխատանքի տեղավորման դեպքում գործատուին աշխատավարձի մասնակի փոխհատուցման և հաշմանդամություն ունեցող անձին ուղեկցողի համար դրամական օգնության տրամադրում </t>
  </si>
  <si>
    <t>2022 թվականին ֆինանսավորվել են 2021 թվականին կնքված թվով 29 պայմանագրերը: Միջոցառման մեկ միավորի՝ 2023 թվականի հաշվարկի հիմքում ընկած է նվազագույն ամսական աշխատավարձը, որը 2023 թ. հունվարի մեկից 68.0 հազ. դրամից դարձել է 75.0 հազ. դրամ։</t>
  </si>
  <si>
    <t xml:space="preserve"> Միջոցառման մեկ միավորի՝ 2023 թվականի հաշվարկի հիմքում ընկած է նվազագույն ամսական աշխատավարձը, որը 2023 թ. հունվարի մեկից 68.0 հազ. դրամից դարձել է 75.0 հազ. դրամ։</t>
  </si>
  <si>
    <t xml:space="preserve">Աշխատաշուկայում անմրցունակ ազատազրկման վայրերից վերադարձած, հաշմանդամություն ունեցող, ինչպես նաև «հաշմանդամություն ունեցող երեխա» կարգավիճակ ունեցող անձանց աշխատանքի տեղավորման դեպքում գործատուին աշխատավարձի մասնակի փոխհատուցում, ինչպես նաև տեսողությունից կամ տեղաշարժման (հաշմանդամի սայլակով տեղաշարժվող) խնդիրներով հաշմանդամություն ունեցող անձանց միջոցառման մեջ ընդգրկելու դեպքում` հաշմանդամության ունեցող անձի ուղեկցողի համար դրամակամ օգնության տրամադրում:
Միջոցառման շրջանակում՝
1. գործատուին տրվում է փոխհատուցում` աշխատավարձի 50 տոկոսի չափով (ոչ ավելի, քան նվազագույն ամսական աշխատավարձի չափը) փոխհատուցում 1 տարի ժամկետով,
2. հաշմանդամություն և ուղեկցողի կարիք ունեցող շահառուին ուղեկցողի համար ամսական դրամական օգնություն՝ նվազագույն ամսական աշխատավարձի 50 տոկոսի չափով, ծրագրի իրականացման ամբողջ ժամանակահատվածում:
</t>
  </si>
  <si>
    <t>Միջոցառման նպատակը Աշխատաշուկայում անմրցունակ ազատազրկման վայրերից վերադարձած, հաշմանդամություն ունեցող, ինչպես նաև «հաշմանդամություն ունեցող երեխա» կարգավիճակ ունեցող անձանց աշխատանքով ապահոված գործատուին աշխատավարձի գծով մասնակի փոխհատուցում տալն է։</t>
  </si>
  <si>
    <t xml:space="preserve">Միջոցառման շրջանակներում ուսուցման կազմակերպման և խորհրդատվական ծառայություններ: </t>
  </si>
  <si>
    <t>Միջոցառման նպատակը փոքր ձեռնարկատիրական գործունեության աջակցության միջոցով կայուն զբաղվածության ապահովումն ու աշխատաշուկայում անմրցունակ անձանց փոքր ձեռնարկատիրական գործունեության իրականացման և ինքնազբաղվածության խթանման համար աջակցության տրամադրումն է, ինչպես նաև լրացուցիչ աշխատատեղերի ստեղծումը:</t>
  </si>
  <si>
    <t>Աջակցություն է տրամադրվում ռազմական գործողությունների հետևանքով վնասվածք ստացած և հաշմանդամություն ունեցող անձ ճանաչված նախկին զինծառայողներին կամ «Զինվորական ծառայության և զինծառայողի կարգավիճակի մասին» օրենքի 72-րդ հոդված 1-ին և 2-րդ մասերի համաձայն նրանց հավասարեցված անձանց աշխատանքի ընդունած գործատուին՝ նշված անձանց աշխատավարձից հաշվարկված եկամտային հարկի չափով, ինչպես նաև անհրաժեշտության դեպքում աշխատատեղի հարմարեցման ծախսերի փոխհատուցման միջոցով:  </t>
  </si>
  <si>
    <t xml:space="preserve">միջոցառումների քանակ </t>
  </si>
  <si>
    <t xml:space="preserve">1 միջոցառման արժեք </t>
  </si>
  <si>
    <t>2022 թվականին ֆինանսավորվել է 2021 թվականին կնքված թվով 1 պայմանագիր։</t>
  </si>
  <si>
    <t>Ծրագրի շրջանակներում աշխատանքի տեղավորված յուրաքանչյուր անձի համար գործատուին տրամադրվում է աջակցություն այդ անձի աշխատավարձից հաշվարկված եկամտային հարկի չափով, եռամսյակային կտրվածքով՝  առավելագույնը 100000 դրամ, ինչպես նաև գործատուի մոտ աշխատատեղի հարմարեցման անհրաժեշտության դեպքում միանվագ փոխհատուցում  ոչ ավելի քան 500000 դրամ: Աջակցությունը տրամադրվում է առավելագույնը մեկ տարի ժամկետով, իսկ սեզոնային աշխատանքով ապահովման դեպքում առավելագույնը 12 ամիս:</t>
  </si>
  <si>
    <t xml:space="preserve">2022 թ. մեկ միջոցառման փաստացի ծախսի տարբերությունը 2024-2026 թթ. նախատեսվածի համեմատ պայմանավորված է այն հանգամանքով, որ միջոցառումը, որի տևողությունը առնվազն 1 տարի է, սկսվել է իրականացվել 2022 թ. 4-րդ եռամսյակում, ուստի, պայմանագրերի գծով ֆինանսական պարտավորությունների մեծ մասը (շուրջ 76,924.5 հազ. դրամ) տեղափոխվելու է 2023 թ. պետական բյուջե։  Միաժամանակ, հարկ է նշել, որ միջոցառման մեկ միավորի 2024-2026 թվականների հաշվարկի հիմքում ընկած է նվազագույն ամսական աշխատավարձը,որը 2023 թ. հունվարի մեկից 68.0 հազ. դրամից դարձել է 75.0 հազ. դրամ։ </t>
  </si>
  <si>
    <t>Այլ նպաստներ բուջեից</t>
  </si>
  <si>
    <t>Գործուղումների և շրջագայությունների ծախսեր</t>
  </si>
  <si>
    <t>Եվրասիական Զարգացման Բանկի  աջակցությամբ իրականացվող «Աշխատանքի Էլեկտրոնային Բորսա» դրամաշնորհային ծրագիր</t>
  </si>
  <si>
    <t>2023 թվական</t>
  </si>
  <si>
    <t xml:space="preserve">Միջոցառումը ներառում է «Աշխատանքի Էլեկտրոնային Բորսա» դրամաշնորհային ծրագրի նախագծման, մշակման և  ներդրման գործընթացի խորհրդատվական աջակցություն, հարթակի վերաբերյալ իրազեկման աշխատանքների իրականացում, ծրագրի կառավարում և աուդիտ։ 
Միջոցառման շահառուններն են աշխատանք փնտրողները, գործազուրկները, գործատուները և պետությունը։
</t>
  </si>
  <si>
    <t xml:space="preserve"> «Կայունացման և Զարգացման Եվրասիական Հիմնադրամի միջոցներից «Աշխատանքի էլեկտրոնային բորսա» ծրագրի ֆինանսավորման համար դրամաշնորհի տրամադրման մասին» 2022 թ. մարտի 14-ին Հայաստանի Հանրապետության և Եվրասիական զարգացման բանկի միջև կնքված համաձայնագիր</t>
  </si>
  <si>
    <t>Կառավարվող/վերահսկվող պայմանագրերի քանակը</t>
  </si>
  <si>
    <t>99%-ով անխափան աշխատող հարթակ</t>
  </si>
  <si>
    <t xml:space="preserve">Միջոցառման նպատակը ներկայում գործող «Գործ» տեղեկատվական համակարգի փոխարեն՝ «Աշխատանքի էլեկտրոնային բորսա» հարթակի ներդրումն է, որը կներառի նոր տեխնիկական լուծումներ, գործառույթներ և գործիքակազմ։ 
Միջոցառման շահառուններն են աշխատանք փնտրողները, գործազուրկները, գործատուները և պետությունը։
</t>
  </si>
  <si>
    <t>Աշխատողների աշխատավարձեր և հավելավճարներ</t>
  </si>
  <si>
    <t xml:space="preserve">Կառավարչական ծառայություններ </t>
  </si>
  <si>
    <t xml:space="preserve">Այլ ծախսեր </t>
  </si>
  <si>
    <t>Համակարգչային ծառայություններ</t>
  </si>
  <si>
    <t>Այլ հարկեր</t>
  </si>
  <si>
    <t>Եվրասիական Զարգացման Բանկի աջակցությամբ իրականացվող «Աշխատանքի Էլեկտրոնային Բորսա» դրամաշնորհային ծրագրի  շրջանակներում տեխնիկական հագեցվածություն</t>
  </si>
  <si>
    <t xml:space="preserve">Միջոցառումը նպատակն է «Աշխատանքի Էլեկտրոնային Բորսա» դրամաշնորհային ծրագրի գործունեության համար անհրաժեշտ  սարքավորումների ձեռքբերումը (սերվեր  և այլ անհրաժեշտ սարքավորումներ) և տեղադրումը։
Միջոցառման իրականացման արդյունքում՝ «Աշխատանքի էլեկտրոնային բորսա» հարթակը կտեղակայվի ժամանակակից տեխնոլոգիական պահանջներին համապատասխան տեխնիկայի վրա, որի շնորհիվ կապահովվի հարթակի աշխատանքի   անխափանությունն ու բարձր արտադրողականությունը։
</t>
  </si>
  <si>
    <t>Միջոցառման նպատակն է «Աշխատանքի Էլեկտրոնային Բորսա» դրամաշնորհային ծրագրի գործունեության համար անհրաժեշտ  սարքավորումների ձեռքբերումը (սերվեր  և այլ անհրաժեշտ սարքավորումներ) և տեղադրումը։</t>
  </si>
  <si>
    <t>«Կայունացման և Զարգացման Եվրասիական Հիմնադրամի միջոցներից «Աշխատանքի էլեկտրոնային բորսա» ծրագրի ֆինանսավորման համար դրամաշնորհի տրամադրման մասին» 2022 թ. մարտի 14-ին Հայաստանի Հանրապետության և Եվրասիական զարգացման բանկի միջև կնքված համաձայնագիր:</t>
  </si>
  <si>
    <t xml:space="preserve">Ձեռքբերված և շահագործման հանձնված տեխնիկական միջոցներ (սերվեր  և այլ անհրաժեշտ սարքավորումներ), հավաքածու </t>
  </si>
  <si>
    <t>Այլ մեքենաներ և սարքավորումներ</t>
  </si>
  <si>
    <t>Գործազուրկին այլ վայրում աշխատանքի տեղավորման աջակցության տրամադրում</t>
  </si>
  <si>
    <t>Գործազուրկի, բնակության վայրից առնվազն 30 կիլոմետր հեռավորությամբ բնակավայրում աշխատանքի տեղավորվելու դեպքում, նրան և նրա հետ մեկնող ընտանիքի անդամներին հատուցվում են նրանց և գույքի տեղափոխման տրանսպորտային ծախսերը: Բացի այդ՝ շահառուին տրամադրվում է աշխատավարձի հավելում՝ նվազագույն ամսական աշխատավարձի 50 տոկոսից մինչև 100 տոկոսի չափով, միանվագ դրամական աջակցություն նվազագույն ամսական աշխատավարձի եռապատիկի չափով, ամսական գումար՝ կոմունալի և բնակ. վարձի համար:  </t>
  </si>
  <si>
    <t xml:space="preserve">Միջոցառման նպատակը աշխատուժի ներքին տեղաշարժի կարգավորման միջոցով Հայաստանի Հանրապետության մարզերում (բացառությամբ Երևան քաղաքի), մասնավորապես, գյուղական բնակավայրերում և սահմանամերձ տարածաշրջաններում շարունակաբար չլրացվող թափուր աշխատատեղերի համալրումն ու կայուն զբաղվածության ապահովումն է: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</si>
</sst>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
    <numFmt numFmtId="165" formatCode="#,##0.0"/>
  </numFmts>
  <fonts count="28"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sz val="11"/>
      <color rgb="FF000000"/>
      <name val="Calibri"/>
      <family val="2"/>
    </font>
    <font>
      <b/>
      <vertAlign val="superscript"/>
      <sz val="10"/>
      <color theme="1"/>
      <name val="GHEA Grapalat"/>
      <family val="3"/>
    </font>
    <font>
      <sz val="11"/>
      <color theme="1"/>
      <name val="GHEA Grapalat"/>
      <family val="3"/>
    </font>
    <font>
      <i/>
      <vertAlign val="superscript"/>
      <sz val="9"/>
      <color theme="1"/>
      <name val="GHEA Grapalat"/>
      <family val="3"/>
    </font>
    <font>
      <vertAlign val="superscript"/>
      <sz val="8"/>
      <color theme="1"/>
      <name val="GHEA Grapalat"/>
      <family val="3"/>
    </font>
    <font>
      <i/>
      <sz val="10"/>
      <color theme="1"/>
      <name val="GHEA Grapalat"/>
      <family val="3"/>
    </font>
    <font>
      <u/>
      <sz val="11"/>
      <color theme="10"/>
      <name val="Calibri"/>
      <family val="2"/>
      <scheme val="minor"/>
    </font>
    <font>
      <sz val="10"/>
      <color rgb="FF4D4D4D"/>
      <name val="Arial"/>
      <family val="2"/>
    </font>
    <font>
      <sz val="10"/>
      <color theme="1"/>
      <name val="Calibri"/>
      <family val="2"/>
      <scheme val="minor"/>
    </font>
    <font>
      <vertAlign val="superscript"/>
      <sz val="10"/>
      <color theme="1"/>
      <name val="GHEA Grapalat"/>
      <family val="3"/>
    </font>
    <font>
      <i/>
      <vertAlign val="superscript"/>
      <sz val="10"/>
      <color theme="1"/>
      <name val="GHEA Grapalat"/>
      <family val="3"/>
    </font>
    <font>
      <sz val="10"/>
      <name val="GHEA Grapalat"/>
      <family val="3"/>
    </font>
    <font>
      <sz val="10"/>
      <color rgb="FF4D4D4D"/>
      <name val="GHEA Grapalat"/>
      <family val="3"/>
    </font>
    <font>
      <u/>
      <sz val="10"/>
      <color theme="10"/>
      <name val="GHEA Grapalat"/>
      <family val="3"/>
    </font>
    <font>
      <sz val="11"/>
      <color theme="1"/>
      <name val="Calibri"/>
      <family val="2"/>
      <scheme val="minor"/>
    </font>
  </fonts>
  <fills count="8">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9" fillId="0" borderId="0" applyNumberFormat="0" applyFill="0" applyBorder="0" applyAlignment="0" applyProtection="0"/>
    <xf numFmtId="43" fontId="27" fillId="0" borderId="0" applyFont="0" applyFill="0" applyBorder="0" applyAlignment="0" applyProtection="0"/>
    <xf numFmtId="0" fontId="27" fillId="0" borderId="0"/>
  </cellStyleXfs>
  <cellXfs count="192">
    <xf numFmtId="0" fontId="0" fillId="0" borderId="0" xfId="0"/>
    <xf numFmtId="0" fontId="8" fillId="0" borderId="0" xfId="0" applyFont="1" applyAlignment="1">
      <alignment vertical="center"/>
    </xf>
    <xf numFmtId="0" fontId="5" fillId="0" borderId="0" xfId="0" applyFont="1" applyAlignment="1">
      <alignment horizontal="justify" vertical="center"/>
    </xf>
    <xf numFmtId="0" fontId="1" fillId="0" borderId="0" xfId="0" applyFont="1" applyAlignment="1">
      <alignment horizontal="left" vertical="center"/>
    </xf>
    <xf numFmtId="0" fontId="8" fillId="0" borderId="0" xfId="0" applyFont="1" applyAlignment="1">
      <alignment horizontal="left" vertical="center"/>
    </xf>
    <xf numFmtId="0" fontId="8" fillId="0" borderId="0" xfId="0" applyFont="1"/>
    <xf numFmtId="0" fontId="12" fillId="0" borderId="0" xfId="0" applyFont="1"/>
    <xf numFmtId="0" fontId="15"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10" fillId="0" borderId="3" xfId="0" applyFont="1" applyBorder="1" applyAlignment="1">
      <alignment vertical="center"/>
    </xf>
    <xf numFmtId="0" fontId="10" fillId="0" borderId="0" xfId="0" applyFont="1" applyBorder="1" applyAlignment="1">
      <alignment vertical="center"/>
    </xf>
    <xf numFmtId="0" fontId="10" fillId="0" borderId="3" xfId="0" applyFont="1" applyBorder="1" applyAlignment="1">
      <alignment horizontal="left" vertical="center"/>
    </xf>
    <xf numFmtId="0" fontId="10" fillId="0" borderId="0" xfId="0" applyFont="1" applyBorder="1" applyAlignment="1">
      <alignment horizontal="left" vertical="center"/>
    </xf>
    <xf numFmtId="0" fontId="5" fillId="0" borderId="0" xfId="0" applyFont="1" applyBorder="1" applyAlignment="1">
      <alignment vertical="center"/>
    </xf>
    <xf numFmtId="0" fontId="3" fillId="0" borderId="0" xfId="0" applyFont="1" applyBorder="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1" fillId="0" borderId="0" xfId="0" applyFont="1" applyBorder="1" applyAlignment="1">
      <alignment horizontal="left" vertical="center"/>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5" borderId="1" xfId="0" applyFont="1" applyFill="1" applyBorder="1" applyAlignment="1">
      <alignment horizontal="left" vertical="center"/>
    </xf>
    <xf numFmtId="0" fontId="3" fillId="5" borderId="1" xfId="0" applyFont="1" applyFill="1" applyBorder="1"/>
    <xf numFmtId="0" fontId="3" fillId="5"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6" borderId="0" xfId="0" applyFill="1"/>
    <xf numFmtId="0" fontId="3" fillId="3" borderId="1" xfId="0" applyFont="1" applyFill="1" applyBorder="1" applyAlignment="1">
      <alignment vertical="center" wrapText="1"/>
    </xf>
    <xf numFmtId="0" fontId="6" fillId="7"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0" fontId="11" fillId="5" borderId="1" xfId="0" applyFont="1" applyFill="1" applyBorder="1" applyAlignment="1">
      <alignment horizontal="center" vertical="center"/>
    </xf>
    <xf numFmtId="0" fontId="3" fillId="5" borderId="1" xfId="0" applyFont="1" applyFill="1" applyBorder="1" applyAlignment="1">
      <alignment wrapText="1"/>
    </xf>
    <xf numFmtId="0" fontId="5" fillId="0" borderId="0" xfId="0" applyFont="1" applyAlignment="1">
      <alignment horizontal="left" vertical="center"/>
    </xf>
    <xf numFmtId="0" fontId="5" fillId="0" borderId="0" xfId="0" applyFont="1" applyAlignment="1">
      <alignment horizontal="left" vertical="center" wrapText="1"/>
    </xf>
    <xf numFmtId="0" fontId="9" fillId="0" borderId="0" xfId="0" applyFont="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left" vertical="center"/>
    </xf>
    <xf numFmtId="0" fontId="7" fillId="0" borderId="0" xfId="0" applyFont="1" applyAlignment="1">
      <alignment horizontal="left" vertical="center"/>
    </xf>
    <xf numFmtId="0" fontId="18" fillId="0" borderId="0" xfId="0" applyFont="1" applyAlignment="1">
      <alignment vertical="center" wrapText="1"/>
    </xf>
    <xf numFmtId="0" fontId="3" fillId="5" borderId="1" xfId="0" applyFont="1" applyFill="1" applyBorder="1" applyAlignment="1">
      <alignment horizontal="left" vertical="top" wrapText="1"/>
    </xf>
    <xf numFmtId="164" fontId="3" fillId="5" borderId="1" xfId="0" applyNumberFormat="1" applyFont="1" applyFill="1" applyBorder="1"/>
    <xf numFmtId="164" fontId="3" fillId="4"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0" fontId="3" fillId="5" borderId="1" xfId="0" applyFont="1" applyFill="1" applyBorder="1" applyAlignment="1">
      <alignment vertical="top"/>
    </xf>
    <xf numFmtId="0" fontId="3" fillId="5" borderId="1" xfId="0" applyFont="1" applyFill="1" applyBorder="1" applyAlignment="1">
      <alignment vertical="top" wrapText="1"/>
    </xf>
    <xf numFmtId="0" fontId="3"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2" fillId="5" borderId="1" xfId="0" applyFont="1" applyFill="1" applyBorder="1" applyAlignment="1">
      <alignment wrapText="1"/>
    </xf>
    <xf numFmtId="0" fontId="1" fillId="0" borderId="0" xfId="0" applyFont="1" applyAlignment="1">
      <alignment horizontal="center" vertical="center"/>
    </xf>
    <xf numFmtId="0" fontId="10" fillId="0" borderId="3" xfId="0" applyFont="1" applyBorder="1" applyAlignment="1">
      <alignment horizontal="left" vertical="center"/>
    </xf>
    <xf numFmtId="0" fontId="10" fillId="0" borderId="0" xfId="0" applyFont="1" applyBorder="1" applyAlignment="1">
      <alignment horizontal="left" vertical="center"/>
    </xf>
    <xf numFmtId="2" fontId="3" fillId="5" borderId="1" xfId="0" applyNumberFormat="1" applyFont="1" applyFill="1" applyBorder="1"/>
    <xf numFmtId="2" fontId="6" fillId="5" borderId="1" xfId="0" applyNumberFormat="1" applyFont="1" applyFill="1" applyBorder="1" applyAlignment="1">
      <alignment horizontal="center" vertical="center" wrapText="1"/>
    </xf>
    <xf numFmtId="4" fontId="3" fillId="5" borderId="1" xfId="0" applyNumberFormat="1" applyFont="1" applyFill="1" applyBorder="1"/>
    <xf numFmtId="0" fontId="20" fillId="0" borderId="0" xfId="0" applyFont="1" applyAlignment="1">
      <alignment vertical="center" wrapText="1"/>
    </xf>
    <xf numFmtId="0" fontId="19" fillId="0" borderId="0" xfId="1" applyAlignment="1">
      <alignment vertical="center" wrapText="1"/>
    </xf>
    <xf numFmtId="0" fontId="6" fillId="5" borderId="2" xfId="0" applyFont="1" applyFill="1" applyBorder="1" applyAlignment="1">
      <alignment horizontal="left" vertical="center" wrapText="1"/>
    </xf>
    <xf numFmtId="0" fontId="6" fillId="5" borderId="1" xfId="0" applyFont="1" applyFill="1" applyBorder="1" applyAlignment="1">
      <alignment horizontal="left" vertical="center" wrapText="1"/>
    </xf>
    <xf numFmtId="0" fontId="20" fillId="0" borderId="0" xfId="0" applyFont="1" applyAlignment="1">
      <alignment horizontal="left" vertical="center" wrapText="1" indent="1"/>
    </xf>
    <xf numFmtId="0" fontId="0" fillId="0" borderId="0" xfId="0" applyFill="1"/>
    <xf numFmtId="0" fontId="0" fillId="5" borderId="1" xfId="0" applyFill="1" applyBorder="1"/>
    <xf numFmtId="164" fontId="3" fillId="5" borderId="1" xfId="0" applyNumberFormat="1" applyFont="1" applyFill="1" applyBorder="1" applyAlignment="1">
      <alignment horizontal="center" wrapText="1"/>
    </xf>
    <xf numFmtId="3" fontId="3" fillId="5" borderId="1" xfId="0" applyNumberFormat="1" applyFont="1" applyFill="1" applyBorder="1"/>
    <xf numFmtId="0" fontId="10" fillId="0" borderId="3" xfId="0" applyFont="1" applyBorder="1" applyAlignment="1">
      <alignment horizontal="left" vertical="center"/>
    </xf>
    <xf numFmtId="0" fontId="10" fillId="0" borderId="0" xfId="0" applyFont="1" applyBorder="1" applyAlignment="1">
      <alignment horizontal="left" vertical="center"/>
    </xf>
    <xf numFmtId="164" fontId="3" fillId="5" borderId="1" xfId="0" applyNumberFormat="1" applyFont="1" applyFill="1" applyBorder="1" applyAlignment="1">
      <alignment horizontal="center" vertical="center" wrapText="1"/>
    </xf>
    <xf numFmtId="165" fontId="3" fillId="5" borderId="1" xfId="0" applyNumberFormat="1" applyFont="1" applyFill="1" applyBorder="1"/>
    <xf numFmtId="0" fontId="12" fillId="5" borderId="1" xfId="0" applyFont="1" applyFill="1" applyBorder="1" applyAlignment="1">
      <alignment horizontal="left" vertical="top" wrapText="1"/>
    </xf>
    <xf numFmtId="0" fontId="21" fillId="0" borderId="0" xfId="0" applyFont="1"/>
    <xf numFmtId="0" fontId="12" fillId="3" borderId="1" xfId="0" applyFont="1" applyFill="1" applyBorder="1" applyAlignment="1">
      <alignment vertical="center" wrapText="1"/>
    </xf>
    <xf numFmtId="0" fontId="8" fillId="5" borderId="1" xfId="0" applyFont="1" applyFill="1" applyBorder="1" applyAlignment="1">
      <alignment horizontal="left" vertical="center"/>
    </xf>
    <xf numFmtId="0" fontId="12" fillId="3" borderId="1" xfId="0" applyFont="1" applyFill="1" applyBorder="1" applyAlignment="1">
      <alignment vertical="top" wrapText="1"/>
    </xf>
    <xf numFmtId="0" fontId="12" fillId="3" borderId="1" xfId="0" applyFont="1" applyFill="1" applyBorder="1" applyAlignment="1">
      <alignment horizontal="left" vertical="top" wrapText="1"/>
    </xf>
    <xf numFmtId="0" fontId="12" fillId="5" borderId="1" xfId="0" applyFont="1" applyFill="1" applyBorder="1" applyAlignment="1">
      <alignment vertical="top"/>
    </xf>
    <xf numFmtId="0" fontId="12" fillId="5" borderId="1" xfId="0" applyFont="1" applyFill="1" applyBorder="1"/>
    <xf numFmtId="0" fontId="8" fillId="0" borderId="0" xfId="0" applyFont="1" applyAlignment="1">
      <alignment horizontal="left" vertical="center" wrapText="1"/>
    </xf>
    <xf numFmtId="0" fontId="12" fillId="3" borderId="1" xfId="0" applyFont="1" applyFill="1" applyBorder="1" applyAlignment="1">
      <alignment horizontal="center" vertical="center" wrapText="1"/>
    </xf>
    <xf numFmtId="3" fontId="12" fillId="5" borderId="1" xfId="0" applyNumberFormat="1" applyFont="1" applyFill="1" applyBorder="1"/>
    <xf numFmtId="165" fontId="12" fillId="5" borderId="1" xfId="0" applyNumberFormat="1" applyFont="1" applyFill="1" applyBorder="1"/>
    <xf numFmtId="0" fontId="18" fillId="0" borderId="0" xfId="0" applyFont="1" applyBorder="1" applyAlignment="1">
      <alignment vertical="center"/>
    </xf>
    <xf numFmtId="0" fontId="12" fillId="0" borderId="0" xfId="0" applyFont="1" applyBorder="1" applyAlignment="1">
      <alignment vertical="center"/>
    </xf>
    <xf numFmtId="0" fontId="12" fillId="2"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21" fillId="5" borderId="1" xfId="0" applyFont="1" applyFill="1" applyBorder="1"/>
    <xf numFmtId="164" fontId="12" fillId="5"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164" fontId="12" fillId="7" borderId="1" xfId="0" applyNumberFormat="1" applyFont="1" applyFill="1" applyBorder="1" applyAlignment="1">
      <alignment horizontal="center" vertical="center" wrapText="1"/>
    </xf>
    <xf numFmtId="0" fontId="12" fillId="2" borderId="1" xfId="0" applyFont="1" applyFill="1" applyBorder="1" applyAlignment="1">
      <alignment vertical="center" wrapText="1"/>
    </xf>
    <xf numFmtId="164" fontId="12" fillId="2" borderId="1" xfId="0" applyNumberFormat="1" applyFont="1" applyFill="1" applyBorder="1" applyAlignment="1">
      <alignment horizontal="center" vertical="center" wrapText="1"/>
    </xf>
    <xf numFmtId="0" fontId="8" fillId="5" borderId="1" xfId="0" applyFont="1" applyFill="1" applyBorder="1" applyAlignment="1">
      <alignment horizontal="center" vertical="center"/>
    </xf>
    <xf numFmtId="0" fontId="12" fillId="5" borderId="1" xfId="0" applyFont="1" applyFill="1" applyBorder="1" applyAlignment="1">
      <alignment horizontal="left" vertical="center" wrapText="1"/>
    </xf>
    <xf numFmtId="164" fontId="12" fillId="5" borderId="1" xfId="0" applyNumberFormat="1" applyFont="1" applyFill="1" applyBorder="1"/>
    <xf numFmtId="0" fontId="12" fillId="5" borderId="1" xfId="0" applyFont="1" applyFill="1" applyBorder="1" applyAlignment="1">
      <alignment vertical="center" wrapText="1"/>
    </xf>
    <xf numFmtId="0" fontId="25" fillId="0" borderId="0" xfId="0" applyFont="1" applyAlignment="1">
      <alignment vertical="center" wrapText="1"/>
    </xf>
    <xf numFmtId="0" fontId="25" fillId="0" borderId="0" xfId="0" applyFont="1" applyAlignment="1">
      <alignment horizontal="left" vertical="center" wrapText="1" indent="1"/>
    </xf>
    <xf numFmtId="0" fontId="12" fillId="5" borderId="1" xfId="0" applyFont="1" applyFill="1" applyBorder="1" applyAlignment="1">
      <alignment vertical="top" wrapText="1"/>
    </xf>
    <xf numFmtId="164" fontId="12" fillId="5" borderId="1" xfId="0" applyNumberFormat="1" applyFont="1" applyFill="1" applyBorder="1" applyAlignment="1">
      <alignment vertical="center" wrapText="1"/>
    </xf>
    <xf numFmtId="164" fontId="8" fillId="5" borderId="1" xfId="0" applyNumberFormat="1" applyFont="1" applyFill="1" applyBorder="1" applyAlignment="1">
      <alignment vertical="center" wrapText="1"/>
    </xf>
    <xf numFmtId="0" fontId="12" fillId="3" borderId="0" xfId="0" applyFont="1" applyFill="1"/>
    <xf numFmtId="164" fontId="12" fillId="5" borderId="1" xfId="0" applyNumberFormat="1" applyFont="1" applyFill="1" applyBorder="1" applyAlignment="1">
      <alignment horizontal="center" wrapText="1"/>
    </xf>
    <xf numFmtId="4" fontId="12" fillId="5" borderId="1" xfId="0" applyNumberFormat="1" applyFont="1" applyFill="1" applyBorder="1"/>
    <xf numFmtId="0" fontId="26" fillId="0" borderId="0" xfId="1" applyFont="1" applyAlignment="1">
      <alignment vertical="center" wrapText="1"/>
    </xf>
    <xf numFmtId="1" fontId="12" fillId="5" borderId="1" xfId="0" applyNumberFormat="1" applyFont="1" applyFill="1" applyBorder="1"/>
    <xf numFmtId="2" fontId="12" fillId="5" borderId="1" xfId="0" applyNumberFormat="1" applyFont="1" applyFill="1" applyBorder="1" applyAlignment="1">
      <alignment vertical="center" wrapText="1"/>
    </xf>
    <xf numFmtId="0" fontId="21" fillId="0" borderId="0" xfId="0" applyFont="1" applyFill="1"/>
    <xf numFmtId="0" fontId="12" fillId="0" borderId="0" xfId="0" applyFont="1" applyFill="1"/>
    <xf numFmtId="0" fontId="8" fillId="0" borderId="0" xfId="0" applyFont="1" applyAlignment="1">
      <alignment horizontal="left" vertical="top" wrapText="1"/>
    </xf>
    <xf numFmtId="0" fontId="8" fillId="5" borderId="1" xfId="0" applyFont="1" applyFill="1" applyBorder="1" applyAlignment="1">
      <alignment horizontal="left" vertical="top"/>
    </xf>
    <xf numFmtId="0" fontId="12" fillId="5" borderId="1" xfId="0" applyNumberFormat="1" applyFont="1" applyFill="1" applyBorder="1" applyAlignment="1">
      <alignment horizontal="center" wrapText="1"/>
    </xf>
    <xf numFmtId="0" fontId="12" fillId="5" borderId="1" xfId="0" applyNumberFormat="1" applyFont="1" applyFill="1" applyBorder="1" applyAlignment="1">
      <alignment horizontal="center" vertical="center" wrapText="1"/>
    </xf>
    <xf numFmtId="0" fontId="12" fillId="4" borderId="1" xfId="0" applyNumberFormat="1" applyFont="1" applyFill="1" applyBorder="1" applyAlignment="1">
      <alignment horizontal="center" vertical="center" wrapText="1"/>
    </xf>
    <xf numFmtId="0" fontId="12" fillId="5" borderId="1" xfId="0" applyFont="1" applyFill="1" applyBorder="1" applyAlignment="1">
      <alignment horizontal="left" vertical="center"/>
    </xf>
    <xf numFmtId="0" fontId="12" fillId="5" borderId="1" xfId="0" applyFont="1" applyFill="1" applyBorder="1" applyAlignment="1">
      <alignment horizontal="left" vertical="top"/>
    </xf>
    <xf numFmtId="0" fontId="3" fillId="5" borderId="1" xfId="0" applyFont="1" applyFill="1" applyBorder="1" applyAlignment="1">
      <alignment horizontal="left" vertical="center"/>
    </xf>
    <xf numFmtId="0" fontId="3" fillId="5" borderId="1" xfId="0" applyFont="1" applyFill="1" applyBorder="1" applyAlignment="1">
      <alignment horizontal="left" vertical="top"/>
    </xf>
    <xf numFmtId="0" fontId="10" fillId="0" borderId="0" xfId="0" applyFont="1" applyBorder="1" applyAlignment="1">
      <alignment horizontal="left" vertical="center"/>
    </xf>
    <xf numFmtId="164" fontId="12" fillId="0" borderId="0" xfId="0" applyNumberFormat="1" applyFont="1"/>
    <xf numFmtId="0" fontId="12" fillId="4"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0" fillId="0" borderId="3" xfId="0" applyFont="1" applyBorder="1" applyAlignment="1">
      <alignment horizontal="left" vertical="center"/>
    </xf>
    <xf numFmtId="0" fontId="10" fillId="0" borderId="0" xfId="0" applyFont="1" applyBorder="1" applyAlignment="1">
      <alignment horizontal="left" vertical="center"/>
    </xf>
    <xf numFmtId="164" fontId="12" fillId="5" borderId="1" xfId="2" applyNumberFormat="1" applyFont="1" applyFill="1" applyBorder="1" applyAlignment="1">
      <alignment horizontal="center" wrapText="1"/>
    </xf>
    <xf numFmtId="164" fontId="12" fillId="5" borderId="1" xfId="2" applyNumberFormat="1" applyFont="1" applyFill="1" applyBorder="1" applyAlignment="1">
      <alignment horizontal="center" vertical="center" wrapText="1"/>
    </xf>
    <xf numFmtId="164" fontId="12" fillId="4" borderId="1" xfId="2" applyNumberFormat="1" applyFont="1" applyFill="1" applyBorder="1" applyAlignment="1">
      <alignment horizontal="center" vertical="center" wrapText="1"/>
    </xf>
    <xf numFmtId="164" fontId="8" fillId="5" borderId="1" xfId="2" applyNumberFormat="1" applyFont="1" applyFill="1" applyBorder="1" applyAlignment="1">
      <alignment vertical="center" wrapText="1"/>
    </xf>
    <xf numFmtId="164" fontId="12" fillId="7" borderId="1" xfId="2" applyNumberFormat="1" applyFont="1" applyFill="1" applyBorder="1" applyAlignment="1">
      <alignment horizontal="center" vertical="center" wrapText="1"/>
    </xf>
    <xf numFmtId="164" fontId="12" fillId="2" borderId="1" xfId="2"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0" fontId="0" fillId="0" borderId="0" xfId="0"/>
    <xf numFmtId="0" fontId="8" fillId="0" borderId="0" xfId="0" applyFont="1" applyAlignment="1">
      <alignment vertical="center"/>
    </xf>
    <xf numFmtId="0" fontId="8" fillId="0" borderId="0" xfId="0" applyFont="1" applyAlignment="1">
      <alignment horizontal="left" vertical="center"/>
    </xf>
    <xf numFmtId="0" fontId="8" fillId="0" borderId="0" xfId="0" applyFont="1"/>
    <xf numFmtId="0" fontId="12" fillId="0" borderId="0" xfId="0" applyFont="1"/>
    <xf numFmtId="0" fontId="10" fillId="0" borderId="0" xfId="0" applyFont="1" applyBorder="1" applyAlignment="1">
      <alignment vertical="center"/>
    </xf>
    <xf numFmtId="0" fontId="10" fillId="0" borderId="3" xfId="0" applyFont="1" applyBorder="1" applyAlignment="1">
      <alignment horizontal="left" vertical="center"/>
    </xf>
    <xf numFmtId="0" fontId="10" fillId="0" borderId="0" xfId="0" applyFont="1" applyBorder="1" applyAlignment="1">
      <alignment horizontal="left" vertical="center"/>
    </xf>
    <xf numFmtId="0" fontId="6" fillId="5" borderId="1" xfId="0" applyFont="1" applyFill="1" applyBorder="1" applyAlignment="1">
      <alignment horizontal="center" vertical="center" wrapText="1"/>
    </xf>
    <xf numFmtId="0" fontId="8" fillId="0" borderId="0" xfId="0" applyFont="1" applyAlignment="1">
      <alignment horizontal="center" vertical="center"/>
    </xf>
    <xf numFmtId="3" fontId="12" fillId="5" borderId="1" xfId="0" applyNumberFormat="1" applyFont="1" applyFill="1" applyBorder="1" applyAlignment="1">
      <alignment horizontal="right"/>
    </xf>
    <xf numFmtId="2" fontId="12" fillId="5" borderId="1" xfId="0" applyNumberFormat="1" applyFont="1" applyFill="1" applyBorder="1" applyAlignment="1">
      <alignment horizontal="center" vertical="center" wrapText="1"/>
    </xf>
    <xf numFmtId="165" fontId="12" fillId="5" borderId="1" xfId="0" applyNumberFormat="1" applyFont="1" applyFill="1" applyBorder="1" applyAlignment="1">
      <alignment horizontal="center"/>
    </xf>
    <xf numFmtId="0" fontId="6" fillId="5" borderId="4"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5" borderId="4" xfId="0" applyFont="1" applyFill="1" applyBorder="1" applyAlignment="1">
      <alignment horizontal="left" vertical="center" wrapText="1"/>
    </xf>
    <xf numFmtId="0" fontId="12" fillId="5" borderId="5" xfId="0" applyFont="1" applyFill="1" applyBorder="1" applyAlignment="1">
      <alignment horizontal="left" vertical="center" wrapText="1"/>
    </xf>
    <xf numFmtId="0" fontId="12" fillId="5" borderId="6"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top" wrapText="1"/>
    </xf>
    <xf numFmtId="0" fontId="8" fillId="0" borderId="0" xfId="0" applyFont="1" applyAlignment="1">
      <alignment horizontal="left"/>
    </xf>
    <xf numFmtId="0" fontId="10" fillId="0" borderId="3" xfId="0" applyFont="1" applyBorder="1" applyAlignment="1">
      <alignment horizontal="left" vertical="center"/>
    </xf>
    <xf numFmtId="0" fontId="10" fillId="0" borderId="0" xfId="0" applyFont="1" applyBorder="1" applyAlignment="1">
      <alignment horizontal="left" vertical="center"/>
    </xf>
    <xf numFmtId="0" fontId="12" fillId="5" borderId="4" xfId="0" applyFont="1" applyFill="1" applyBorder="1" applyAlignment="1">
      <alignment horizontal="center" vertical="center"/>
    </xf>
    <xf numFmtId="0" fontId="12" fillId="5" borderId="5" xfId="0" applyFont="1" applyFill="1" applyBorder="1" applyAlignment="1">
      <alignment horizontal="center" vertical="center"/>
    </xf>
    <xf numFmtId="0" fontId="12" fillId="5" borderId="6" xfId="0" applyFont="1" applyFill="1" applyBorder="1" applyAlignment="1">
      <alignment horizontal="center" vertical="center"/>
    </xf>
    <xf numFmtId="0" fontId="25" fillId="0" borderId="4" xfId="0" applyFont="1" applyBorder="1" applyAlignment="1">
      <alignment horizontal="left" vertical="center" wrapText="1"/>
    </xf>
    <xf numFmtId="0" fontId="25" fillId="0" borderId="5" xfId="0" applyFont="1" applyBorder="1" applyAlignment="1">
      <alignment horizontal="left" vertical="center" wrapText="1"/>
    </xf>
    <xf numFmtId="0" fontId="25" fillId="0" borderId="6" xfId="0" applyFont="1" applyBorder="1" applyAlignment="1">
      <alignment horizontal="left" vertical="center" wrapText="1"/>
    </xf>
    <xf numFmtId="0" fontId="3" fillId="7"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3"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5" fillId="5" borderId="1" xfId="0" applyFont="1" applyFill="1" applyBorder="1" applyAlignment="1">
      <alignment horizontal="left" vertical="center" wrapText="1"/>
    </xf>
    <xf numFmtId="0" fontId="24" fillId="5" borderId="1" xfId="0" applyFont="1" applyFill="1" applyBorder="1" applyAlignment="1">
      <alignment horizontal="left" vertical="center" wrapText="1"/>
    </xf>
    <xf numFmtId="0" fontId="3" fillId="5" borderId="4" xfId="0" applyFont="1" applyFill="1" applyBorder="1" applyAlignment="1">
      <alignment horizontal="left" vertical="center" wrapText="1"/>
    </xf>
    <xf numFmtId="0" fontId="3" fillId="5" borderId="5" xfId="0" applyFont="1" applyFill="1" applyBorder="1" applyAlignment="1">
      <alignment horizontal="left" vertical="center" wrapText="1"/>
    </xf>
    <xf numFmtId="0" fontId="3" fillId="5" borderId="6" xfId="0" applyFont="1" applyFill="1" applyBorder="1" applyAlignment="1">
      <alignment horizontal="left" vertical="center" wrapText="1"/>
    </xf>
    <xf numFmtId="0" fontId="3" fillId="5" borderId="1" xfId="0" applyFont="1" applyFill="1" applyBorder="1" applyAlignment="1">
      <alignment horizontal="left" vertical="center" wrapText="1"/>
    </xf>
    <xf numFmtId="2" fontId="6" fillId="7" borderId="1" xfId="0" applyNumberFormat="1" applyFont="1" applyFill="1" applyBorder="1" applyAlignment="1">
      <alignment horizontal="center" vertical="center" wrapText="1"/>
    </xf>
    <xf numFmtId="2" fontId="6" fillId="5" borderId="2" xfId="0" applyNumberFormat="1" applyFont="1" applyFill="1" applyBorder="1" applyAlignment="1">
      <alignment horizontal="center" vertical="center" wrapText="1"/>
    </xf>
  </cellXfs>
  <cellStyles count="4">
    <cellStyle name="Comma" xfId="2" builtinId="3"/>
    <cellStyle name="Hyperlink" xfId="1" builtinId="8"/>
    <cellStyle name="Normal" xfId="0" builtinId="0"/>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30</xdr:row>
          <xdr:rowOff>0</xdr:rowOff>
        </xdr:from>
        <xdr:to>
          <xdr:col>2</xdr:col>
          <xdr:colOff>1171575</xdr:colOff>
          <xdr:row>31</xdr:row>
          <xdr:rowOff>38100</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171450</xdr:rowOff>
        </xdr:from>
        <xdr:to>
          <xdr:col>2</xdr:col>
          <xdr:colOff>1924050</xdr:colOff>
          <xdr:row>29</xdr:row>
          <xdr:rowOff>38100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29</xdr:row>
          <xdr:rowOff>28575</xdr:rowOff>
        </xdr:from>
        <xdr:to>
          <xdr:col>2</xdr:col>
          <xdr:colOff>1924050</xdr:colOff>
          <xdr:row>30</xdr:row>
          <xdr:rowOff>9525</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31</xdr:row>
          <xdr:rowOff>9525</xdr:rowOff>
        </xdr:from>
        <xdr:to>
          <xdr:col>2</xdr:col>
          <xdr:colOff>571500</xdr:colOff>
          <xdr:row>32</xdr:row>
          <xdr:rowOff>9525</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2</xdr:col>
          <xdr:colOff>819150</xdr:colOff>
          <xdr:row>29</xdr:row>
          <xdr:rowOff>38100</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2</xdr:col>
          <xdr:colOff>1571625</xdr:colOff>
          <xdr:row>27</xdr:row>
          <xdr:rowOff>38100</xdr:rowOff>
        </xdr:to>
        <xdr:sp macro="" textlink="">
          <xdr:nvSpPr>
            <xdr:cNvPr id="4098" name="Check Box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2</xdr:col>
          <xdr:colOff>1571625</xdr:colOff>
          <xdr:row>28</xdr:row>
          <xdr:rowOff>9525</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2</xdr:col>
          <xdr:colOff>219075</xdr:colOff>
          <xdr:row>30</xdr:row>
          <xdr:rowOff>9525</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1</xdr:col>
          <xdr:colOff>1219200</xdr:colOff>
          <xdr:row>27</xdr:row>
          <xdr:rowOff>38100</xdr:rowOff>
        </xdr:to>
        <xdr:sp macro="" textlink="">
          <xdr:nvSpPr>
            <xdr:cNvPr id="7169" name="Check Box 1" hidden="1">
              <a:extLst>
                <a:ext uri="{63B3BB69-23CF-44E3-9099-C40C66FF867C}">
                  <a14:compatExt spid="_x0000_s71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1</xdr:col>
          <xdr:colOff>1219200</xdr:colOff>
          <xdr:row>25</xdr:row>
          <xdr:rowOff>38100</xdr:rowOff>
        </xdr:to>
        <xdr:sp macro="" textlink="">
          <xdr:nvSpPr>
            <xdr:cNvPr id="7170" name="Check Box 2" hidden="1">
              <a:extLst>
                <a:ext uri="{63B3BB69-23CF-44E3-9099-C40C66FF867C}">
                  <a14:compatExt spid="_x0000_s7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1</xdr:col>
          <xdr:colOff>1219200</xdr:colOff>
          <xdr:row>26</xdr:row>
          <xdr:rowOff>9525</xdr:rowOff>
        </xdr:to>
        <xdr:sp macro="" textlink="">
          <xdr:nvSpPr>
            <xdr:cNvPr id="7171" name="Check Box 3" hidden="1">
              <a:extLst>
                <a:ext uri="{63B3BB69-23CF-44E3-9099-C40C66FF867C}">
                  <a14:compatExt spid="_x0000_s71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1</xdr:col>
          <xdr:colOff>1181100</xdr:colOff>
          <xdr:row>28</xdr:row>
          <xdr:rowOff>9525</xdr:rowOff>
        </xdr:to>
        <xdr:sp macro="" textlink="">
          <xdr:nvSpPr>
            <xdr:cNvPr id="7172" name="Check Box 4" hidden="1">
              <a:extLst>
                <a:ext uri="{63B3BB69-23CF-44E3-9099-C40C66FF867C}">
                  <a14:compatExt spid="_x0000_s71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1</xdr:col>
          <xdr:colOff>1219200</xdr:colOff>
          <xdr:row>27</xdr:row>
          <xdr:rowOff>38100</xdr:rowOff>
        </xdr:to>
        <xdr:sp macro="" textlink="">
          <xdr:nvSpPr>
            <xdr:cNvPr id="10241" name="Check Box 1" hidden="1">
              <a:extLst>
                <a:ext uri="{63B3BB69-23CF-44E3-9099-C40C66FF867C}">
                  <a14:compatExt spid="_x0000_s102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1</xdr:col>
          <xdr:colOff>1219200</xdr:colOff>
          <xdr:row>25</xdr:row>
          <xdr:rowOff>38100</xdr:rowOff>
        </xdr:to>
        <xdr:sp macro="" textlink="">
          <xdr:nvSpPr>
            <xdr:cNvPr id="10242" name="Check Box 2" hidden="1">
              <a:extLst>
                <a:ext uri="{63B3BB69-23CF-44E3-9099-C40C66FF867C}">
                  <a14:compatExt spid="_x0000_s102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1</xdr:col>
          <xdr:colOff>1219200</xdr:colOff>
          <xdr:row>26</xdr:row>
          <xdr:rowOff>9525</xdr:rowOff>
        </xdr:to>
        <xdr:sp macro="" textlink="">
          <xdr:nvSpPr>
            <xdr:cNvPr id="10243" name="Check Box 3" hidden="1">
              <a:extLst>
                <a:ext uri="{63B3BB69-23CF-44E3-9099-C40C66FF867C}">
                  <a14:compatExt spid="_x0000_s102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1</xdr:col>
          <xdr:colOff>1181100</xdr:colOff>
          <xdr:row>28</xdr:row>
          <xdr:rowOff>9525</xdr:rowOff>
        </xdr:to>
        <xdr:sp macro="" textlink="">
          <xdr:nvSpPr>
            <xdr:cNvPr id="10244" name="Check Box 4" hidden="1">
              <a:extLst>
                <a:ext uri="{63B3BB69-23CF-44E3-9099-C40C66FF867C}">
                  <a14:compatExt spid="_x0000_s10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1</xdr:col>
          <xdr:colOff>1219200</xdr:colOff>
          <xdr:row>27</xdr:row>
          <xdr:rowOff>38100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1</xdr:col>
          <xdr:colOff>1219200</xdr:colOff>
          <xdr:row>25</xdr:row>
          <xdr:rowOff>38100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1</xdr:col>
          <xdr:colOff>1219200</xdr:colOff>
          <xdr:row>26</xdr:row>
          <xdr:rowOff>9525</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1</xdr:col>
          <xdr:colOff>1181100</xdr:colOff>
          <xdr:row>28</xdr:row>
          <xdr:rowOff>9525</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1</xdr:col>
          <xdr:colOff>1219200</xdr:colOff>
          <xdr:row>27</xdr:row>
          <xdr:rowOff>28575</xdr:rowOff>
        </xdr:to>
        <xdr:sp macro="" textlink="">
          <xdr:nvSpPr>
            <xdr:cNvPr id="13313" name="Check Box 1" hidden="1">
              <a:extLst>
                <a:ext uri="{63B3BB69-23CF-44E3-9099-C40C66FF867C}">
                  <a14:compatExt spid="_x0000_s133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1</xdr:col>
          <xdr:colOff>1219200</xdr:colOff>
          <xdr:row>25</xdr:row>
          <xdr:rowOff>28575</xdr:rowOff>
        </xdr:to>
        <xdr:sp macro="" textlink="">
          <xdr:nvSpPr>
            <xdr:cNvPr id="13314" name="Check Box 2" hidden="1">
              <a:extLst>
                <a:ext uri="{63B3BB69-23CF-44E3-9099-C40C66FF867C}">
                  <a14:compatExt spid="_x0000_s13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1</xdr:col>
          <xdr:colOff>1219200</xdr:colOff>
          <xdr:row>26</xdr:row>
          <xdr:rowOff>0</xdr:rowOff>
        </xdr:to>
        <xdr:sp macro="" textlink="">
          <xdr:nvSpPr>
            <xdr:cNvPr id="13315" name="Check Box 3" hidden="1">
              <a:extLst>
                <a:ext uri="{63B3BB69-23CF-44E3-9099-C40C66FF867C}">
                  <a14:compatExt spid="_x0000_s13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1</xdr:col>
          <xdr:colOff>1181100</xdr:colOff>
          <xdr:row>28</xdr:row>
          <xdr:rowOff>0</xdr:rowOff>
        </xdr:to>
        <xdr:sp macro="" textlink="">
          <xdr:nvSpPr>
            <xdr:cNvPr id="13316" name="Check Box 4" hidden="1">
              <a:extLst>
                <a:ext uri="{63B3BB69-23CF-44E3-9099-C40C66FF867C}">
                  <a14:compatExt spid="_x0000_s133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1</xdr:col>
          <xdr:colOff>609600</xdr:colOff>
          <xdr:row>28</xdr:row>
          <xdr:rowOff>38100</xdr:rowOff>
        </xdr:to>
        <xdr:sp macro="" textlink="">
          <xdr:nvSpPr>
            <xdr:cNvPr id="16385" name="Check Box 1" hidden="1">
              <a:extLst>
                <a:ext uri="{63B3BB69-23CF-44E3-9099-C40C66FF867C}">
                  <a14:compatExt spid="_x0000_s16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1</xdr:col>
          <xdr:colOff>609600</xdr:colOff>
          <xdr:row>26</xdr:row>
          <xdr:rowOff>38100</xdr:rowOff>
        </xdr:to>
        <xdr:sp macro="" textlink="">
          <xdr:nvSpPr>
            <xdr:cNvPr id="16386" name="Check Box 2" hidden="1">
              <a:extLst>
                <a:ext uri="{63B3BB69-23CF-44E3-9099-C40C66FF867C}">
                  <a14:compatExt spid="_x0000_s16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1</xdr:col>
          <xdr:colOff>609600</xdr:colOff>
          <xdr:row>27</xdr:row>
          <xdr:rowOff>9525</xdr:rowOff>
        </xdr:to>
        <xdr:sp macro="" textlink="">
          <xdr:nvSpPr>
            <xdr:cNvPr id="16387" name="Check Box 3" hidden="1">
              <a:extLst>
                <a:ext uri="{63B3BB69-23CF-44E3-9099-C40C66FF867C}">
                  <a14:compatExt spid="_x0000_s163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1</xdr:col>
          <xdr:colOff>609600</xdr:colOff>
          <xdr:row>29</xdr:row>
          <xdr:rowOff>9525</xdr:rowOff>
        </xdr:to>
        <xdr:sp macro="" textlink="">
          <xdr:nvSpPr>
            <xdr:cNvPr id="16388" name="Check Box 4" hidden="1">
              <a:extLst>
                <a:ext uri="{63B3BB69-23CF-44E3-9099-C40C66FF867C}">
                  <a14:compatExt spid="_x0000_s163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1</xdr:col>
          <xdr:colOff>609600</xdr:colOff>
          <xdr:row>28</xdr:row>
          <xdr:rowOff>28575</xdr:rowOff>
        </xdr:to>
        <xdr:sp macro="" textlink="">
          <xdr:nvSpPr>
            <xdr:cNvPr id="14337" name="Check Box 1" hidden="1">
              <a:extLst>
                <a:ext uri="{63B3BB69-23CF-44E3-9099-C40C66FF867C}">
                  <a14:compatExt spid="_x0000_s143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1</xdr:col>
          <xdr:colOff>609600</xdr:colOff>
          <xdr:row>26</xdr:row>
          <xdr:rowOff>28575</xdr:rowOff>
        </xdr:to>
        <xdr:sp macro="" textlink="">
          <xdr:nvSpPr>
            <xdr:cNvPr id="14338" name="Check Box 2" hidden="1">
              <a:extLst>
                <a:ext uri="{63B3BB69-23CF-44E3-9099-C40C66FF867C}">
                  <a14:compatExt spid="_x0000_s14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1</xdr:col>
          <xdr:colOff>609600</xdr:colOff>
          <xdr:row>27</xdr:row>
          <xdr:rowOff>0</xdr:rowOff>
        </xdr:to>
        <xdr:sp macro="" textlink="">
          <xdr:nvSpPr>
            <xdr:cNvPr id="14339" name="Check Box 3" hidden="1">
              <a:extLst>
                <a:ext uri="{63B3BB69-23CF-44E3-9099-C40C66FF867C}">
                  <a14:compatExt spid="_x0000_s14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1</xdr:col>
          <xdr:colOff>609600</xdr:colOff>
          <xdr:row>29</xdr:row>
          <xdr:rowOff>0</xdr:rowOff>
        </xdr:to>
        <xdr:sp macro="" textlink="">
          <xdr:nvSpPr>
            <xdr:cNvPr id="14340" name="Check Box 4" hidden="1">
              <a:extLst>
                <a:ext uri="{63B3BB69-23CF-44E3-9099-C40C66FF867C}">
                  <a14:compatExt spid="_x0000_s143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1</xdr:col>
          <xdr:colOff>609600</xdr:colOff>
          <xdr:row>27</xdr:row>
          <xdr:rowOff>38100</xdr:rowOff>
        </xdr:to>
        <xdr:sp macro="" textlink="">
          <xdr:nvSpPr>
            <xdr:cNvPr id="12289" name="Check Box 1" hidden="1">
              <a:extLst>
                <a:ext uri="{63B3BB69-23CF-44E3-9099-C40C66FF867C}">
                  <a14:compatExt spid="_x0000_s12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1</xdr:col>
          <xdr:colOff>609600</xdr:colOff>
          <xdr:row>25</xdr:row>
          <xdr:rowOff>38100</xdr:rowOff>
        </xdr:to>
        <xdr:sp macro="" textlink="">
          <xdr:nvSpPr>
            <xdr:cNvPr id="12290" name="Check Box 2" hidden="1">
              <a:extLst>
                <a:ext uri="{63B3BB69-23CF-44E3-9099-C40C66FF867C}">
                  <a14:compatExt spid="_x0000_s12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1</xdr:col>
          <xdr:colOff>609600</xdr:colOff>
          <xdr:row>26</xdr:row>
          <xdr:rowOff>9525</xdr:rowOff>
        </xdr:to>
        <xdr:sp macro="" textlink="">
          <xdr:nvSpPr>
            <xdr:cNvPr id="12291" name="Check Box 3" hidden="1">
              <a:extLst>
                <a:ext uri="{63B3BB69-23CF-44E3-9099-C40C66FF867C}">
                  <a14:compatExt spid="_x0000_s122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1</xdr:col>
          <xdr:colOff>609600</xdr:colOff>
          <xdr:row>28</xdr:row>
          <xdr:rowOff>9525</xdr:rowOff>
        </xdr:to>
        <xdr:sp macro="" textlink="">
          <xdr:nvSpPr>
            <xdr:cNvPr id="12292" name="Check Box 4" hidden="1">
              <a:extLst>
                <a:ext uri="{63B3BB69-23CF-44E3-9099-C40C66FF867C}">
                  <a14:compatExt spid="_x0000_s122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1</xdr:col>
          <xdr:colOff>609600</xdr:colOff>
          <xdr:row>28</xdr:row>
          <xdr:rowOff>38100</xdr:rowOff>
        </xdr:to>
        <xdr:sp macro="" textlink="">
          <xdr:nvSpPr>
            <xdr:cNvPr id="24577" name="Check Box 1" hidden="1">
              <a:extLst>
                <a:ext uri="{63B3BB69-23CF-44E3-9099-C40C66FF867C}">
                  <a14:compatExt spid="_x0000_s245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1</xdr:col>
          <xdr:colOff>609600</xdr:colOff>
          <xdr:row>26</xdr:row>
          <xdr:rowOff>38100</xdr:rowOff>
        </xdr:to>
        <xdr:sp macro="" textlink="">
          <xdr:nvSpPr>
            <xdr:cNvPr id="24578" name="Check Box 2" hidden="1">
              <a:extLst>
                <a:ext uri="{63B3BB69-23CF-44E3-9099-C40C66FF867C}">
                  <a14:compatExt spid="_x0000_s245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1</xdr:col>
          <xdr:colOff>609600</xdr:colOff>
          <xdr:row>27</xdr:row>
          <xdr:rowOff>9525</xdr:rowOff>
        </xdr:to>
        <xdr:sp macro="" textlink="">
          <xdr:nvSpPr>
            <xdr:cNvPr id="24579" name="Check Box 3" hidden="1">
              <a:extLst>
                <a:ext uri="{63B3BB69-23CF-44E3-9099-C40C66FF867C}">
                  <a14:compatExt spid="_x0000_s245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1</xdr:col>
          <xdr:colOff>609600</xdr:colOff>
          <xdr:row>29</xdr:row>
          <xdr:rowOff>9525</xdr:rowOff>
        </xdr:to>
        <xdr:sp macro="" textlink="">
          <xdr:nvSpPr>
            <xdr:cNvPr id="24580" name="Check Box 4" hidden="1">
              <a:extLst>
                <a:ext uri="{63B3BB69-23CF-44E3-9099-C40C66FF867C}">
                  <a14:compatExt spid="_x0000_s245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1</xdr:col>
          <xdr:colOff>609600</xdr:colOff>
          <xdr:row>27</xdr:row>
          <xdr:rowOff>38100</xdr:rowOff>
        </xdr:to>
        <xdr:sp macro="" textlink="">
          <xdr:nvSpPr>
            <xdr:cNvPr id="23553" name="Check Box 1" hidden="1">
              <a:extLst>
                <a:ext uri="{63B3BB69-23CF-44E3-9099-C40C66FF867C}">
                  <a14:compatExt spid="_x0000_s235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1</xdr:col>
          <xdr:colOff>609600</xdr:colOff>
          <xdr:row>25</xdr:row>
          <xdr:rowOff>38100</xdr:rowOff>
        </xdr:to>
        <xdr:sp macro="" textlink="">
          <xdr:nvSpPr>
            <xdr:cNvPr id="23554" name="Check Box 2" hidden="1">
              <a:extLst>
                <a:ext uri="{63B3BB69-23CF-44E3-9099-C40C66FF867C}">
                  <a14:compatExt spid="_x0000_s235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1</xdr:col>
          <xdr:colOff>609600</xdr:colOff>
          <xdr:row>26</xdr:row>
          <xdr:rowOff>9525</xdr:rowOff>
        </xdr:to>
        <xdr:sp macro="" textlink="">
          <xdr:nvSpPr>
            <xdr:cNvPr id="23555" name="Check Box 3" hidden="1">
              <a:extLst>
                <a:ext uri="{63B3BB69-23CF-44E3-9099-C40C66FF867C}">
                  <a14:compatExt spid="_x0000_s235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1</xdr:col>
          <xdr:colOff>609600</xdr:colOff>
          <xdr:row>28</xdr:row>
          <xdr:rowOff>9525</xdr:rowOff>
        </xdr:to>
        <xdr:sp macro="" textlink="">
          <xdr:nvSpPr>
            <xdr:cNvPr id="23556" name="Check Box 4" hidden="1">
              <a:extLst>
                <a:ext uri="{63B3BB69-23CF-44E3-9099-C40C66FF867C}">
                  <a14:compatExt spid="_x0000_s235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1</xdr:col>
          <xdr:colOff>609600</xdr:colOff>
          <xdr:row>27</xdr:row>
          <xdr:rowOff>28575</xdr:rowOff>
        </xdr:to>
        <xdr:sp macro="" textlink="">
          <xdr:nvSpPr>
            <xdr:cNvPr id="18433" name="Check Box 1" hidden="1">
              <a:extLst>
                <a:ext uri="{63B3BB69-23CF-44E3-9099-C40C66FF867C}">
                  <a14:compatExt spid="_x0000_s184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1</xdr:col>
          <xdr:colOff>609600</xdr:colOff>
          <xdr:row>25</xdr:row>
          <xdr:rowOff>28575</xdr:rowOff>
        </xdr:to>
        <xdr:sp macro="" textlink="">
          <xdr:nvSpPr>
            <xdr:cNvPr id="18434" name="Check Box 2" hidden="1">
              <a:extLst>
                <a:ext uri="{63B3BB69-23CF-44E3-9099-C40C66FF867C}">
                  <a14:compatExt spid="_x0000_s184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1</xdr:col>
          <xdr:colOff>609600</xdr:colOff>
          <xdr:row>26</xdr:row>
          <xdr:rowOff>0</xdr:rowOff>
        </xdr:to>
        <xdr:sp macro="" textlink="">
          <xdr:nvSpPr>
            <xdr:cNvPr id="18435" name="Check Box 3" hidden="1">
              <a:extLst>
                <a:ext uri="{63B3BB69-23CF-44E3-9099-C40C66FF867C}">
                  <a14:compatExt spid="_x0000_s184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1</xdr:col>
          <xdr:colOff>609600</xdr:colOff>
          <xdr:row>28</xdr:row>
          <xdr:rowOff>0</xdr:rowOff>
        </xdr:to>
        <xdr:sp macro="" textlink="">
          <xdr:nvSpPr>
            <xdr:cNvPr id="18436" name="Check Box 4" hidden="1">
              <a:extLst>
                <a:ext uri="{63B3BB69-23CF-44E3-9099-C40C66FF867C}">
                  <a14:compatExt spid="_x0000_s184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1</xdr:col>
          <xdr:colOff>609600</xdr:colOff>
          <xdr:row>29</xdr:row>
          <xdr:rowOff>38100</xdr:rowOff>
        </xdr:to>
        <xdr:sp macro="" textlink="">
          <xdr:nvSpPr>
            <xdr:cNvPr id="19457" name="Check Box 1" hidden="1">
              <a:extLst>
                <a:ext uri="{63B3BB69-23CF-44E3-9099-C40C66FF867C}">
                  <a14:compatExt spid="_x0000_s19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1</xdr:col>
          <xdr:colOff>609600</xdr:colOff>
          <xdr:row>27</xdr:row>
          <xdr:rowOff>38100</xdr:rowOff>
        </xdr:to>
        <xdr:sp macro="" textlink="">
          <xdr:nvSpPr>
            <xdr:cNvPr id="19458" name="Check Box 2" hidden="1">
              <a:extLst>
                <a:ext uri="{63B3BB69-23CF-44E3-9099-C40C66FF867C}">
                  <a14:compatExt spid="_x0000_s194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1</xdr:col>
          <xdr:colOff>609600</xdr:colOff>
          <xdr:row>28</xdr:row>
          <xdr:rowOff>9525</xdr:rowOff>
        </xdr:to>
        <xdr:sp macro="" textlink="">
          <xdr:nvSpPr>
            <xdr:cNvPr id="19459" name="Check Box 3" hidden="1">
              <a:extLst>
                <a:ext uri="{63B3BB69-23CF-44E3-9099-C40C66FF867C}">
                  <a14:compatExt spid="_x0000_s194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1</xdr:col>
          <xdr:colOff>609600</xdr:colOff>
          <xdr:row>30</xdr:row>
          <xdr:rowOff>9525</xdr:rowOff>
        </xdr:to>
        <xdr:sp macro="" textlink="">
          <xdr:nvSpPr>
            <xdr:cNvPr id="19460" name="Check Box 4" hidden="1">
              <a:extLst>
                <a:ext uri="{63B3BB69-23CF-44E3-9099-C40C66FF867C}">
                  <a14:compatExt spid="_x0000_s194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28</xdr:row>
          <xdr:rowOff>0</xdr:rowOff>
        </xdr:from>
        <xdr:to>
          <xdr:col>1</xdr:col>
          <xdr:colOff>609600</xdr:colOff>
          <xdr:row>29</xdr:row>
          <xdr:rowOff>38100</xdr:rowOff>
        </xdr:to>
        <xdr:sp macro="" textlink="">
          <xdr:nvSpPr>
            <xdr:cNvPr id="20481" name="Check Box 1" hidden="1">
              <a:extLst>
                <a:ext uri="{63B3BB69-23CF-44E3-9099-C40C66FF867C}">
                  <a14:compatExt spid="_x0000_s204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171450</xdr:rowOff>
        </xdr:from>
        <xdr:to>
          <xdr:col>1</xdr:col>
          <xdr:colOff>609600</xdr:colOff>
          <xdr:row>27</xdr:row>
          <xdr:rowOff>38100</xdr:rowOff>
        </xdr:to>
        <xdr:sp macro="" textlink="">
          <xdr:nvSpPr>
            <xdr:cNvPr id="20482" name="Check Box 2" hidden="1">
              <a:extLst>
                <a:ext uri="{63B3BB69-23CF-44E3-9099-C40C66FF867C}">
                  <a14:compatExt spid="_x0000_s204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27</xdr:row>
          <xdr:rowOff>28575</xdr:rowOff>
        </xdr:from>
        <xdr:to>
          <xdr:col>1</xdr:col>
          <xdr:colOff>609600</xdr:colOff>
          <xdr:row>28</xdr:row>
          <xdr:rowOff>9525</xdr:rowOff>
        </xdr:to>
        <xdr:sp macro="" textlink="">
          <xdr:nvSpPr>
            <xdr:cNvPr id="20483" name="Check Box 3" hidden="1">
              <a:extLst>
                <a:ext uri="{63B3BB69-23CF-44E3-9099-C40C66FF867C}">
                  <a14:compatExt spid="_x0000_s204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29</xdr:row>
          <xdr:rowOff>9525</xdr:rowOff>
        </xdr:from>
        <xdr:to>
          <xdr:col>1</xdr:col>
          <xdr:colOff>609600</xdr:colOff>
          <xdr:row>30</xdr:row>
          <xdr:rowOff>9525</xdr:rowOff>
        </xdr:to>
        <xdr:sp macro="" textlink="">
          <xdr:nvSpPr>
            <xdr:cNvPr id="20484" name="Check Box 4" hidden="1">
              <a:extLst>
                <a:ext uri="{63B3BB69-23CF-44E3-9099-C40C66FF867C}">
                  <a14:compatExt spid="_x0000_s204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1</xdr:col>
          <xdr:colOff>1219200</xdr:colOff>
          <xdr:row>27</xdr:row>
          <xdr:rowOff>38100</xdr:rowOff>
        </xdr:to>
        <xdr:sp macro="" textlink="">
          <xdr:nvSpPr>
            <xdr:cNvPr id="21505" name="Check Box 1" hidden="1">
              <a:extLst>
                <a:ext uri="{63B3BB69-23CF-44E3-9099-C40C66FF867C}">
                  <a14:compatExt spid="_x0000_s21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1</xdr:col>
          <xdr:colOff>1219200</xdr:colOff>
          <xdr:row>25</xdr:row>
          <xdr:rowOff>38100</xdr:rowOff>
        </xdr:to>
        <xdr:sp macro="" textlink="">
          <xdr:nvSpPr>
            <xdr:cNvPr id="21506" name="Check Box 2" hidden="1">
              <a:extLst>
                <a:ext uri="{63B3BB69-23CF-44E3-9099-C40C66FF867C}">
                  <a14:compatExt spid="_x0000_s21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1</xdr:col>
          <xdr:colOff>1219200</xdr:colOff>
          <xdr:row>26</xdr:row>
          <xdr:rowOff>9525</xdr:rowOff>
        </xdr:to>
        <xdr:sp macro="" textlink="">
          <xdr:nvSpPr>
            <xdr:cNvPr id="21507" name="Check Box 3" hidden="1">
              <a:extLst>
                <a:ext uri="{63B3BB69-23CF-44E3-9099-C40C66FF867C}">
                  <a14:compatExt spid="_x0000_s21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1</xdr:col>
          <xdr:colOff>1181100</xdr:colOff>
          <xdr:row>28</xdr:row>
          <xdr:rowOff>9525</xdr:rowOff>
        </xdr:to>
        <xdr:sp macro="" textlink="">
          <xdr:nvSpPr>
            <xdr:cNvPr id="21508" name="Check Box 4" hidden="1">
              <a:extLst>
                <a:ext uri="{63B3BB69-23CF-44E3-9099-C40C66FF867C}">
                  <a14:compatExt spid="_x0000_s21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1</xdr:col>
          <xdr:colOff>609600</xdr:colOff>
          <xdr:row>27</xdr:row>
          <xdr:rowOff>28575</xdr:rowOff>
        </xdr:to>
        <xdr:sp macro="" textlink="">
          <xdr:nvSpPr>
            <xdr:cNvPr id="22529" name="Check Box 1" hidden="1">
              <a:extLst>
                <a:ext uri="{63B3BB69-23CF-44E3-9099-C40C66FF867C}">
                  <a14:compatExt spid="_x0000_s225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1</xdr:col>
          <xdr:colOff>609600</xdr:colOff>
          <xdr:row>25</xdr:row>
          <xdr:rowOff>28575</xdr:rowOff>
        </xdr:to>
        <xdr:sp macro="" textlink="">
          <xdr:nvSpPr>
            <xdr:cNvPr id="22530" name="Check Box 2" hidden="1">
              <a:extLst>
                <a:ext uri="{63B3BB69-23CF-44E3-9099-C40C66FF867C}">
                  <a14:compatExt spid="_x0000_s225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1</xdr:col>
          <xdr:colOff>609600</xdr:colOff>
          <xdr:row>26</xdr:row>
          <xdr:rowOff>0</xdr:rowOff>
        </xdr:to>
        <xdr:sp macro="" textlink="">
          <xdr:nvSpPr>
            <xdr:cNvPr id="22531" name="Check Box 3" hidden="1">
              <a:extLst>
                <a:ext uri="{63B3BB69-23CF-44E3-9099-C40C66FF867C}">
                  <a14:compatExt spid="_x0000_s225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1</xdr:col>
          <xdr:colOff>609600</xdr:colOff>
          <xdr:row>28</xdr:row>
          <xdr:rowOff>0</xdr:rowOff>
        </xdr:to>
        <xdr:sp macro="" textlink="">
          <xdr:nvSpPr>
            <xdr:cNvPr id="22532" name="Check Box 4" hidden="1">
              <a:extLst>
                <a:ext uri="{63B3BB69-23CF-44E3-9099-C40C66FF867C}">
                  <a14:compatExt spid="_x0000_s225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1</xdr:col>
          <xdr:colOff>609600</xdr:colOff>
          <xdr:row>27</xdr:row>
          <xdr:rowOff>38100</xdr:rowOff>
        </xdr:to>
        <xdr:sp macro="" textlink="">
          <xdr:nvSpPr>
            <xdr:cNvPr id="25601" name="Check Box 1" hidden="1">
              <a:extLst>
                <a:ext uri="{63B3BB69-23CF-44E3-9099-C40C66FF867C}">
                  <a14:compatExt spid="_x0000_s256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1</xdr:col>
          <xdr:colOff>609600</xdr:colOff>
          <xdr:row>25</xdr:row>
          <xdr:rowOff>38100</xdr:rowOff>
        </xdr:to>
        <xdr:sp macro="" textlink="">
          <xdr:nvSpPr>
            <xdr:cNvPr id="25602" name="Check Box 2" hidden="1">
              <a:extLst>
                <a:ext uri="{63B3BB69-23CF-44E3-9099-C40C66FF867C}">
                  <a14:compatExt spid="_x0000_s256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1</xdr:col>
          <xdr:colOff>609600</xdr:colOff>
          <xdr:row>26</xdr:row>
          <xdr:rowOff>9525</xdr:rowOff>
        </xdr:to>
        <xdr:sp macro="" textlink="">
          <xdr:nvSpPr>
            <xdr:cNvPr id="25603" name="Check Box 3" hidden="1">
              <a:extLst>
                <a:ext uri="{63B3BB69-23CF-44E3-9099-C40C66FF867C}">
                  <a14:compatExt spid="_x0000_s256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1</xdr:col>
          <xdr:colOff>609600</xdr:colOff>
          <xdr:row>28</xdr:row>
          <xdr:rowOff>9525</xdr:rowOff>
        </xdr:to>
        <xdr:sp macro="" textlink="">
          <xdr:nvSpPr>
            <xdr:cNvPr id="25604" name="Check Box 4" hidden="1">
              <a:extLst>
                <a:ext uri="{63B3BB69-23CF-44E3-9099-C40C66FF867C}">
                  <a14:compatExt spid="_x0000_s256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1</xdr:col>
          <xdr:colOff>609600</xdr:colOff>
          <xdr:row>27</xdr:row>
          <xdr:rowOff>28575</xdr:rowOff>
        </xdr:to>
        <xdr:sp macro="" textlink="">
          <xdr:nvSpPr>
            <xdr:cNvPr id="36865" name="Check Box 1" hidden="1">
              <a:extLst>
                <a:ext uri="{63B3BB69-23CF-44E3-9099-C40C66FF867C}">
                  <a14:compatExt spid="_x0000_s368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1</xdr:col>
          <xdr:colOff>609600</xdr:colOff>
          <xdr:row>25</xdr:row>
          <xdr:rowOff>28575</xdr:rowOff>
        </xdr:to>
        <xdr:sp macro="" textlink="">
          <xdr:nvSpPr>
            <xdr:cNvPr id="36866" name="Check Box 2" hidden="1">
              <a:extLst>
                <a:ext uri="{63B3BB69-23CF-44E3-9099-C40C66FF867C}">
                  <a14:compatExt spid="_x0000_s368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1</xdr:col>
          <xdr:colOff>609600</xdr:colOff>
          <xdr:row>26</xdr:row>
          <xdr:rowOff>0</xdr:rowOff>
        </xdr:to>
        <xdr:sp macro="" textlink="">
          <xdr:nvSpPr>
            <xdr:cNvPr id="36867" name="Check Box 3" hidden="1">
              <a:extLst>
                <a:ext uri="{63B3BB69-23CF-44E3-9099-C40C66FF867C}">
                  <a14:compatExt spid="_x0000_s368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1</xdr:col>
          <xdr:colOff>609600</xdr:colOff>
          <xdr:row>28</xdr:row>
          <xdr:rowOff>0</xdr:rowOff>
        </xdr:to>
        <xdr:sp macro="" textlink="">
          <xdr:nvSpPr>
            <xdr:cNvPr id="36868" name="Check Box 4" hidden="1">
              <a:extLst>
                <a:ext uri="{63B3BB69-23CF-44E3-9099-C40C66FF867C}">
                  <a14:compatExt spid="_x0000_s368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1</xdr:col>
          <xdr:colOff>609600</xdr:colOff>
          <xdr:row>28</xdr:row>
          <xdr:rowOff>28575</xdr:rowOff>
        </xdr:to>
        <xdr:sp macro="" textlink="">
          <xdr:nvSpPr>
            <xdr:cNvPr id="32769" name="Check Box 1" hidden="1">
              <a:extLst>
                <a:ext uri="{63B3BB69-23CF-44E3-9099-C40C66FF867C}">
                  <a14:compatExt spid="_x0000_s327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1</xdr:col>
          <xdr:colOff>609600</xdr:colOff>
          <xdr:row>26</xdr:row>
          <xdr:rowOff>28575</xdr:rowOff>
        </xdr:to>
        <xdr:sp macro="" textlink="">
          <xdr:nvSpPr>
            <xdr:cNvPr id="32770" name="Check Box 2" hidden="1">
              <a:extLst>
                <a:ext uri="{63B3BB69-23CF-44E3-9099-C40C66FF867C}">
                  <a14:compatExt spid="_x0000_s327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1</xdr:col>
          <xdr:colOff>609600</xdr:colOff>
          <xdr:row>27</xdr:row>
          <xdr:rowOff>0</xdr:rowOff>
        </xdr:to>
        <xdr:sp macro="" textlink="">
          <xdr:nvSpPr>
            <xdr:cNvPr id="32771" name="Check Box 3" hidden="1">
              <a:extLst>
                <a:ext uri="{63B3BB69-23CF-44E3-9099-C40C66FF867C}">
                  <a14:compatExt spid="_x0000_s327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1</xdr:col>
          <xdr:colOff>609600</xdr:colOff>
          <xdr:row>29</xdr:row>
          <xdr:rowOff>0</xdr:rowOff>
        </xdr:to>
        <xdr:sp macro="" textlink="">
          <xdr:nvSpPr>
            <xdr:cNvPr id="32772" name="Check Box 4" hidden="1">
              <a:extLst>
                <a:ext uri="{63B3BB69-23CF-44E3-9099-C40C66FF867C}">
                  <a14:compatExt spid="_x0000_s327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1</xdr:col>
          <xdr:colOff>609600</xdr:colOff>
          <xdr:row>27</xdr:row>
          <xdr:rowOff>28575</xdr:rowOff>
        </xdr:to>
        <xdr:sp macro="" textlink="">
          <xdr:nvSpPr>
            <xdr:cNvPr id="33793" name="Check Box 1" hidden="1">
              <a:extLst>
                <a:ext uri="{63B3BB69-23CF-44E3-9099-C40C66FF867C}">
                  <a14:compatExt spid="_x0000_s337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1</xdr:col>
          <xdr:colOff>609600</xdr:colOff>
          <xdr:row>25</xdr:row>
          <xdr:rowOff>28575</xdr:rowOff>
        </xdr:to>
        <xdr:sp macro="" textlink="">
          <xdr:nvSpPr>
            <xdr:cNvPr id="33794" name="Check Box 2" hidden="1">
              <a:extLst>
                <a:ext uri="{63B3BB69-23CF-44E3-9099-C40C66FF867C}">
                  <a14:compatExt spid="_x0000_s337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1</xdr:col>
          <xdr:colOff>609600</xdr:colOff>
          <xdr:row>26</xdr:row>
          <xdr:rowOff>0</xdr:rowOff>
        </xdr:to>
        <xdr:sp macro="" textlink="">
          <xdr:nvSpPr>
            <xdr:cNvPr id="33795" name="Check Box 3" hidden="1">
              <a:extLst>
                <a:ext uri="{63B3BB69-23CF-44E3-9099-C40C66FF867C}">
                  <a14:compatExt spid="_x0000_s337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1</xdr:col>
          <xdr:colOff>609600</xdr:colOff>
          <xdr:row>28</xdr:row>
          <xdr:rowOff>0</xdr:rowOff>
        </xdr:to>
        <xdr:sp macro="" textlink="">
          <xdr:nvSpPr>
            <xdr:cNvPr id="33796" name="Check Box 4" hidden="1">
              <a:extLst>
                <a:ext uri="{63B3BB69-23CF-44E3-9099-C40C66FF867C}">
                  <a14:compatExt spid="_x0000_s337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ctrlProp" Target="../ctrlProps/ctrlProp9.xml"/><Relationship Id="rId2" Type="http://schemas.openxmlformats.org/officeDocument/2006/relationships/vmlDrawing" Target="../drawings/vmlDrawing3.vml"/><Relationship Id="rId1" Type="http://schemas.openxmlformats.org/officeDocument/2006/relationships/drawing" Target="../drawings/drawing3.xml"/><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ctrlProp" Target="../ctrlProps/ctrlProp13.xml"/><Relationship Id="rId2" Type="http://schemas.openxmlformats.org/officeDocument/2006/relationships/vmlDrawing" Target="../drawings/vmlDrawing4.vml"/><Relationship Id="rId1" Type="http://schemas.openxmlformats.org/officeDocument/2006/relationships/drawing" Target="../drawings/drawing4.xml"/><Relationship Id="rId6" Type="http://schemas.openxmlformats.org/officeDocument/2006/relationships/ctrlProp" Target="../ctrlProps/ctrlProp16.xml"/><Relationship Id="rId5" Type="http://schemas.openxmlformats.org/officeDocument/2006/relationships/ctrlProp" Target="../ctrlProps/ctrlProp15.xml"/><Relationship Id="rId4" Type="http://schemas.openxmlformats.org/officeDocument/2006/relationships/ctrlProp" Target="../ctrlProps/ctrlProp1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trlProp" Target="../ctrlProps/ctrlProp20.xml"/><Relationship Id="rId2" Type="http://schemas.openxmlformats.org/officeDocument/2006/relationships/drawing" Target="../drawings/drawing5.xml"/><Relationship Id="rId1" Type="http://schemas.openxmlformats.org/officeDocument/2006/relationships/printerSettings" Target="../printerSettings/printerSettings4.bin"/><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trlProp" Target="../ctrlProps/ctrlProp24.xml"/><Relationship Id="rId2" Type="http://schemas.openxmlformats.org/officeDocument/2006/relationships/drawing" Target="../drawings/drawing6.xml"/><Relationship Id="rId1" Type="http://schemas.openxmlformats.org/officeDocument/2006/relationships/hyperlink" Target="https://socservice.am/offices" TargetMode="External"/><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8.xml.rels><?xml version="1.0" encoding="UTF-8" standalone="yes"?>
<Relationships xmlns="http://schemas.openxmlformats.org/package/2006/relationships"><Relationship Id="rId3" Type="http://schemas.openxmlformats.org/officeDocument/2006/relationships/ctrlProp" Target="../ctrlProps/ctrlProp25.xml"/><Relationship Id="rId2" Type="http://schemas.openxmlformats.org/officeDocument/2006/relationships/vmlDrawing" Target="../drawings/vmlDrawing7.vml"/><Relationship Id="rId1" Type="http://schemas.openxmlformats.org/officeDocument/2006/relationships/drawing" Target="../drawings/drawing7.xml"/><Relationship Id="rId6" Type="http://schemas.openxmlformats.org/officeDocument/2006/relationships/ctrlProp" Target="../ctrlProps/ctrlProp28.xml"/><Relationship Id="rId5" Type="http://schemas.openxmlformats.org/officeDocument/2006/relationships/ctrlProp" Target="../ctrlProps/ctrlProp27.xml"/><Relationship Id="rId4" Type="http://schemas.openxmlformats.org/officeDocument/2006/relationships/ctrlProp" Target="../ctrlProps/ctrlProp26.xml"/></Relationships>
</file>

<file path=xl/worksheets/_rels/sheet9.xml.rels><?xml version="1.0" encoding="UTF-8" standalone="yes"?>
<Relationships xmlns="http://schemas.openxmlformats.org/package/2006/relationships"><Relationship Id="rId3" Type="http://schemas.openxmlformats.org/officeDocument/2006/relationships/ctrlProp" Target="../ctrlProps/ctrlProp29.xml"/><Relationship Id="rId2" Type="http://schemas.openxmlformats.org/officeDocument/2006/relationships/vmlDrawing" Target="../drawings/vmlDrawing8.vml"/><Relationship Id="rId1" Type="http://schemas.openxmlformats.org/officeDocument/2006/relationships/drawing" Target="../drawings/drawing8.xml"/><Relationship Id="rId6" Type="http://schemas.openxmlformats.org/officeDocument/2006/relationships/ctrlProp" Target="../ctrlProps/ctrlProp32.xml"/><Relationship Id="rId5" Type="http://schemas.openxmlformats.org/officeDocument/2006/relationships/ctrlProp" Target="../ctrlProps/ctrlProp31.xml"/><Relationship Id="rId4" Type="http://schemas.openxmlformats.org/officeDocument/2006/relationships/ctrlProp" Target="../ctrlProps/ctrlProp30.xml"/></Relationships>
</file>

<file path=xl/worksheets/_rels/sheet10.xml.rels><?xml version="1.0" encoding="UTF-8" standalone="yes"?>
<Relationships xmlns="http://schemas.openxmlformats.org/package/2006/relationships"><Relationship Id="rId3" Type="http://schemas.openxmlformats.org/officeDocument/2006/relationships/ctrlProp" Target="../ctrlProps/ctrlProp33.xml"/><Relationship Id="rId2" Type="http://schemas.openxmlformats.org/officeDocument/2006/relationships/vmlDrawing" Target="../drawings/vmlDrawing9.vml"/><Relationship Id="rId1" Type="http://schemas.openxmlformats.org/officeDocument/2006/relationships/drawing" Target="../drawings/drawing9.xml"/><Relationship Id="rId6" Type="http://schemas.openxmlformats.org/officeDocument/2006/relationships/ctrlProp" Target="../ctrlProps/ctrlProp36.xml"/><Relationship Id="rId5" Type="http://schemas.openxmlformats.org/officeDocument/2006/relationships/ctrlProp" Target="../ctrlProps/ctrlProp35.xml"/><Relationship Id="rId4" Type="http://schemas.openxmlformats.org/officeDocument/2006/relationships/ctrlProp" Target="../ctrlProps/ctrlProp34.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trlProp" Target="../ctrlProps/ctrlProp40.xml"/><Relationship Id="rId2" Type="http://schemas.openxmlformats.org/officeDocument/2006/relationships/drawing" Target="../drawings/drawing10.xml"/><Relationship Id="rId1" Type="http://schemas.openxmlformats.org/officeDocument/2006/relationships/printerSettings" Target="../printerSettings/printerSettings5.bin"/><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s>
</file>

<file path=xl/worksheets/_rels/sheet12.xml.rels><?xml version="1.0" encoding="UTF-8" standalone="yes"?>
<Relationships xmlns="http://schemas.openxmlformats.org/package/2006/relationships"><Relationship Id="rId3" Type="http://schemas.openxmlformats.org/officeDocument/2006/relationships/ctrlProp" Target="../ctrlProps/ctrlProp41.xml"/><Relationship Id="rId2" Type="http://schemas.openxmlformats.org/officeDocument/2006/relationships/vmlDrawing" Target="../drawings/vmlDrawing11.vml"/><Relationship Id="rId1" Type="http://schemas.openxmlformats.org/officeDocument/2006/relationships/drawing" Target="../drawings/drawing11.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7" Type="http://schemas.openxmlformats.org/officeDocument/2006/relationships/ctrlProp" Target="../ctrlProps/ctrlProp48.xml"/><Relationship Id="rId2" Type="http://schemas.openxmlformats.org/officeDocument/2006/relationships/drawing" Target="../drawings/drawing12.xml"/><Relationship Id="rId1" Type="http://schemas.openxmlformats.org/officeDocument/2006/relationships/hyperlink" Target="https://socservice.am/offices" TargetMode="External"/><Relationship Id="rId6" Type="http://schemas.openxmlformats.org/officeDocument/2006/relationships/ctrlProp" Target="../ctrlProps/ctrlProp47.xml"/><Relationship Id="rId5" Type="http://schemas.openxmlformats.org/officeDocument/2006/relationships/ctrlProp" Target="../ctrlProps/ctrlProp46.xml"/><Relationship Id="rId4" Type="http://schemas.openxmlformats.org/officeDocument/2006/relationships/ctrlProp" Target="../ctrlProps/ctrlProp45.xml"/></Relationships>
</file>

<file path=xl/worksheets/_rels/sheet14.xml.rels><?xml version="1.0" encoding="UTF-8" standalone="yes"?>
<Relationships xmlns="http://schemas.openxmlformats.org/package/2006/relationships"><Relationship Id="rId3" Type="http://schemas.openxmlformats.org/officeDocument/2006/relationships/ctrlProp" Target="../ctrlProps/ctrlProp49.xml"/><Relationship Id="rId2" Type="http://schemas.openxmlformats.org/officeDocument/2006/relationships/vmlDrawing" Target="../drawings/vmlDrawing13.vml"/><Relationship Id="rId1" Type="http://schemas.openxmlformats.org/officeDocument/2006/relationships/drawing" Target="../drawings/drawing13.xml"/><Relationship Id="rId6" Type="http://schemas.openxmlformats.org/officeDocument/2006/relationships/ctrlProp" Target="../ctrlProps/ctrlProp52.xml"/><Relationship Id="rId5" Type="http://schemas.openxmlformats.org/officeDocument/2006/relationships/ctrlProp" Target="../ctrlProps/ctrlProp51.xml"/><Relationship Id="rId4" Type="http://schemas.openxmlformats.org/officeDocument/2006/relationships/ctrlProp" Target="../ctrlProps/ctrlProp50.xml"/></Relationships>
</file>

<file path=xl/worksheets/_rels/sheet15.xml.rels><?xml version="1.0" encoding="UTF-8" standalone="yes"?>
<Relationships xmlns="http://schemas.openxmlformats.org/package/2006/relationships"><Relationship Id="rId3" Type="http://schemas.openxmlformats.org/officeDocument/2006/relationships/ctrlProp" Target="../ctrlProps/ctrlProp53.xml"/><Relationship Id="rId2" Type="http://schemas.openxmlformats.org/officeDocument/2006/relationships/vmlDrawing" Target="../drawings/vmlDrawing14.vml"/><Relationship Id="rId1" Type="http://schemas.openxmlformats.org/officeDocument/2006/relationships/drawing" Target="../drawings/drawing14.xml"/><Relationship Id="rId6" Type="http://schemas.openxmlformats.org/officeDocument/2006/relationships/ctrlProp" Target="../ctrlProps/ctrlProp56.xml"/><Relationship Id="rId5" Type="http://schemas.openxmlformats.org/officeDocument/2006/relationships/ctrlProp" Target="../ctrlProps/ctrlProp55.xml"/><Relationship Id="rId4" Type="http://schemas.openxmlformats.org/officeDocument/2006/relationships/ctrlProp" Target="../ctrlProps/ctrlProp54.xml"/></Relationships>
</file>

<file path=xl/worksheets/_rels/sheet16.xml.rels><?xml version="1.0" encoding="UTF-8" standalone="yes"?>
<Relationships xmlns="http://schemas.openxmlformats.org/package/2006/relationships"><Relationship Id="rId3" Type="http://schemas.openxmlformats.org/officeDocument/2006/relationships/ctrlProp" Target="../ctrlProps/ctrlProp57.xml"/><Relationship Id="rId2" Type="http://schemas.openxmlformats.org/officeDocument/2006/relationships/vmlDrawing" Target="../drawings/vmlDrawing15.vml"/><Relationship Id="rId1" Type="http://schemas.openxmlformats.org/officeDocument/2006/relationships/drawing" Target="../drawings/drawing15.xml"/><Relationship Id="rId6" Type="http://schemas.openxmlformats.org/officeDocument/2006/relationships/ctrlProp" Target="../ctrlProps/ctrlProp60.xml"/><Relationship Id="rId5" Type="http://schemas.openxmlformats.org/officeDocument/2006/relationships/ctrlProp" Target="../ctrlProps/ctrlProp59.xml"/><Relationship Id="rId4" Type="http://schemas.openxmlformats.org/officeDocument/2006/relationships/ctrlProp" Target="../ctrlProps/ctrlProp58.xml"/></Relationships>
</file>

<file path=xl/worksheets/_rels/sheet17.xml.rels><?xml version="1.0" encoding="UTF-8" standalone="yes"?>
<Relationships xmlns="http://schemas.openxmlformats.org/package/2006/relationships"><Relationship Id="rId3" Type="http://schemas.openxmlformats.org/officeDocument/2006/relationships/ctrlProp" Target="../ctrlProps/ctrlProp61.xml"/><Relationship Id="rId2" Type="http://schemas.openxmlformats.org/officeDocument/2006/relationships/vmlDrawing" Target="../drawings/vmlDrawing16.vml"/><Relationship Id="rId1" Type="http://schemas.openxmlformats.org/officeDocument/2006/relationships/drawing" Target="../drawings/drawing16.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s>
</file>

<file path=xl/worksheets/_rels/sheet18.xml.rels><?xml version="1.0" encoding="UTF-8" standalone="yes"?>
<Relationships xmlns="http://schemas.openxmlformats.org/package/2006/relationships"><Relationship Id="rId3" Type="http://schemas.openxmlformats.org/officeDocument/2006/relationships/ctrlProp" Target="../ctrlProps/ctrlProp65.xml"/><Relationship Id="rId2" Type="http://schemas.openxmlformats.org/officeDocument/2006/relationships/vmlDrawing" Target="../drawings/vmlDrawing17.vml"/><Relationship Id="rId1" Type="http://schemas.openxmlformats.org/officeDocument/2006/relationships/drawing" Target="../drawings/drawing17.xml"/><Relationship Id="rId6" Type="http://schemas.openxmlformats.org/officeDocument/2006/relationships/ctrlProp" Target="../ctrlProps/ctrlProp68.xml"/><Relationship Id="rId5" Type="http://schemas.openxmlformats.org/officeDocument/2006/relationships/ctrlProp" Target="../ctrlProps/ctrlProp67.xml"/><Relationship Id="rId4" Type="http://schemas.openxmlformats.org/officeDocument/2006/relationships/ctrlProp" Target="../ctrlProps/ctrlProp66.xml"/></Relationships>
</file>

<file path=xl/worksheets/_rels/sheet19.xml.rels><?xml version="1.0" encoding="UTF-8" standalone="yes"?>
<Relationships xmlns="http://schemas.openxmlformats.org/package/2006/relationships"><Relationship Id="rId3" Type="http://schemas.openxmlformats.org/officeDocument/2006/relationships/ctrlProp" Target="../ctrlProps/ctrlProp69.xml"/><Relationship Id="rId2" Type="http://schemas.openxmlformats.org/officeDocument/2006/relationships/vmlDrawing" Target="../drawings/vmlDrawing18.vml"/><Relationship Id="rId1" Type="http://schemas.openxmlformats.org/officeDocument/2006/relationships/drawing" Target="../drawings/drawing18.xml"/><Relationship Id="rId6" Type="http://schemas.openxmlformats.org/officeDocument/2006/relationships/ctrlProp" Target="../ctrlProps/ctrlProp72.xml"/><Relationship Id="rId5" Type="http://schemas.openxmlformats.org/officeDocument/2006/relationships/ctrlProp" Target="../ctrlProps/ctrlProp71.xml"/><Relationship Id="rId4" Type="http://schemas.openxmlformats.org/officeDocument/2006/relationships/ctrlProp" Target="../ctrlProps/ctrlProp70.xml"/></Relationships>
</file>

<file path=xl/worksheets/_rels/sheet20.xml.rels><?xml version="1.0" encoding="UTF-8" standalone="yes"?>
<Relationships xmlns="http://schemas.openxmlformats.org/package/2006/relationships"><Relationship Id="rId3" Type="http://schemas.openxmlformats.org/officeDocument/2006/relationships/ctrlProp" Target="../ctrlProps/ctrlProp73.xml"/><Relationship Id="rId2" Type="http://schemas.openxmlformats.org/officeDocument/2006/relationships/vmlDrawing" Target="../drawings/vmlDrawing19.vml"/><Relationship Id="rId1" Type="http://schemas.openxmlformats.org/officeDocument/2006/relationships/drawing" Target="../drawings/drawing19.xml"/><Relationship Id="rId6" Type="http://schemas.openxmlformats.org/officeDocument/2006/relationships/ctrlProp" Target="../ctrlProps/ctrlProp76.xml"/><Relationship Id="rId5" Type="http://schemas.openxmlformats.org/officeDocument/2006/relationships/ctrlProp" Target="../ctrlProps/ctrlProp75.xml"/><Relationship Id="rId4" Type="http://schemas.openxmlformats.org/officeDocument/2006/relationships/ctrlProp" Target="../ctrlProps/ctrlProp74.xml"/></Relationships>
</file>

<file path=xl/worksheets/_rels/sheet21.xml.rels><?xml version="1.0" encoding="UTF-8" standalone="yes"?>
<Relationships xmlns="http://schemas.openxmlformats.org/package/2006/relationships"><Relationship Id="rId3" Type="http://schemas.openxmlformats.org/officeDocument/2006/relationships/ctrlProp" Target="../ctrlProps/ctrlProp77.xml"/><Relationship Id="rId2" Type="http://schemas.openxmlformats.org/officeDocument/2006/relationships/vmlDrawing" Target="../drawings/vmlDrawing20.vml"/><Relationship Id="rId1" Type="http://schemas.openxmlformats.org/officeDocument/2006/relationships/drawing" Target="../drawings/drawing20.xml"/><Relationship Id="rId6" Type="http://schemas.openxmlformats.org/officeDocument/2006/relationships/ctrlProp" Target="../ctrlProps/ctrlProp80.xml"/><Relationship Id="rId5" Type="http://schemas.openxmlformats.org/officeDocument/2006/relationships/ctrlProp" Target="../ctrlProps/ctrlProp79.xml"/><Relationship Id="rId4" Type="http://schemas.openxmlformats.org/officeDocument/2006/relationships/ctrlProp" Target="../ctrlProps/ctrlProp78.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2"/>
  <sheetViews>
    <sheetView tabSelected="1" topLeftCell="D1" workbookViewId="0">
      <selection activeCell="G11" sqref="G11"/>
    </sheetView>
  </sheetViews>
  <sheetFormatPr defaultRowHeight="15" x14ac:dyDescent="0.25"/>
  <cols>
    <col min="1" max="1" width="4.85546875" customWidth="1"/>
    <col min="2" max="2" width="9.85546875" customWidth="1"/>
    <col min="3" max="3" width="11.28515625" customWidth="1"/>
    <col min="4" max="4" width="23.28515625" customWidth="1"/>
    <col min="5" max="5" width="68.28515625" customWidth="1"/>
    <col min="6" max="6" width="19.42578125" customWidth="1"/>
    <col min="7" max="7" width="14" customWidth="1"/>
    <col min="8" max="8" width="12.28515625" customWidth="1"/>
    <col min="9" max="9" width="12.42578125" customWidth="1"/>
    <col min="10" max="11" width="10.28515625" customWidth="1"/>
    <col min="12" max="15" width="9.5703125" customWidth="1"/>
    <col min="16" max="16" width="14.28515625" customWidth="1"/>
    <col min="17" max="17" width="9.5703125" customWidth="1"/>
    <col min="18" max="18" width="12.140625" customWidth="1"/>
    <col min="19" max="19" width="9.28515625" bestFit="1" customWidth="1"/>
    <col min="20" max="21" width="9.5703125" bestFit="1" customWidth="1"/>
    <col min="22" max="22" width="16.28515625" customWidth="1"/>
    <col min="23" max="23" width="11.140625" customWidth="1"/>
    <col min="24" max="24" width="43.140625" customWidth="1"/>
    <col min="25" max="25" width="25" customWidth="1"/>
  </cols>
  <sheetData>
    <row r="1" spans="1:25" ht="19.5" x14ac:dyDescent="0.25">
      <c r="A1" s="1" t="s">
        <v>52</v>
      </c>
      <c r="B1" s="1"/>
      <c r="C1" s="1"/>
      <c r="D1" s="1"/>
      <c r="E1" s="1"/>
      <c r="F1" s="1"/>
      <c r="G1" s="1"/>
      <c r="H1" s="1"/>
      <c r="I1" s="1"/>
      <c r="J1" s="1"/>
      <c r="K1" s="1"/>
      <c r="L1" s="1"/>
      <c r="M1" s="1"/>
      <c r="N1" s="1"/>
      <c r="O1" s="1"/>
      <c r="P1" s="1"/>
      <c r="Q1" s="1"/>
      <c r="R1" s="1"/>
      <c r="S1" s="1"/>
      <c r="T1" s="1"/>
      <c r="U1" s="1"/>
    </row>
    <row r="2" spans="1:25" ht="17.25" x14ac:dyDescent="0.25">
      <c r="A2" s="18"/>
      <c r="B2" s="18"/>
      <c r="C2" s="18"/>
      <c r="D2" s="18"/>
      <c r="E2" s="18"/>
      <c r="F2" s="18"/>
      <c r="G2" s="18"/>
      <c r="H2" s="18"/>
      <c r="I2" s="18"/>
      <c r="J2" s="18"/>
      <c r="K2" s="18"/>
      <c r="L2" s="18"/>
      <c r="M2" s="18"/>
      <c r="N2" s="18"/>
      <c r="O2" s="18"/>
      <c r="P2" s="18"/>
      <c r="Q2" s="18"/>
      <c r="R2" s="18"/>
      <c r="S2" s="18"/>
      <c r="T2" s="18"/>
      <c r="U2" s="18"/>
    </row>
    <row r="3" spans="1:25" ht="17.25" x14ac:dyDescent="0.25">
      <c r="A3" s="1" t="s">
        <v>53</v>
      </c>
      <c r="B3" s="18"/>
      <c r="C3" s="18"/>
      <c r="D3" s="18"/>
      <c r="E3" s="18"/>
      <c r="F3" s="18"/>
      <c r="G3" s="18"/>
      <c r="H3" s="18"/>
      <c r="I3" s="18"/>
      <c r="J3" s="18"/>
      <c r="K3" s="18"/>
      <c r="L3" s="18"/>
      <c r="M3" s="18"/>
      <c r="N3" s="18"/>
      <c r="O3" s="18"/>
      <c r="P3" s="18"/>
      <c r="Q3" s="18"/>
      <c r="R3" s="18"/>
      <c r="S3" s="18"/>
      <c r="T3" s="18"/>
      <c r="U3" s="18"/>
    </row>
    <row r="4" spans="1:25" ht="17.25" x14ac:dyDescent="0.25">
      <c r="A4" s="18"/>
      <c r="B4" s="18"/>
      <c r="C4" s="18"/>
      <c r="D4" s="18"/>
      <c r="E4" s="18"/>
      <c r="F4" s="18"/>
      <c r="G4" s="18"/>
      <c r="H4" s="18"/>
      <c r="I4" s="18"/>
      <c r="J4" s="18"/>
      <c r="K4" s="18"/>
      <c r="L4" s="18"/>
      <c r="M4" s="18"/>
      <c r="N4" s="18"/>
      <c r="O4" s="18"/>
      <c r="P4" s="18"/>
      <c r="Q4" s="18"/>
      <c r="R4" s="18"/>
      <c r="S4" s="18"/>
      <c r="T4" s="18"/>
      <c r="U4" s="18"/>
    </row>
    <row r="5" spans="1:25" ht="17.25" x14ac:dyDescent="0.25">
      <c r="A5" s="18"/>
      <c r="B5" s="18"/>
      <c r="C5" s="18"/>
      <c r="D5" s="18"/>
      <c r="E5" s="18"/>
      <c r="F5" s="18"/>
      <c r="G5" s="18"/>
      <c r="H5" s="18"/>
      <c r="I5" s="18"/>
      <c r="J5" s="18"/>
      <c r="K5" s="18"/>
      <c r="L5" s="18"/>
      <c r="M5" s="18"/>
      <c r="N5" s="18"/>
      <c r="O5" s="18"/>
      <c r="P5" s="18"/>
      <c r="Q5" s="18"/>
      <c r="R5" s="18"/>
      <c r="S5" s="18"/>
      <c r="T5" s="18"/>
      <c r="U5" s="18"/>
    </row>
    <row r="6" spans="1:25" ht="76.5" customHeight="1" x14ac:dyDescent="0.25">
      <c r="B6" s="157" t="s">
        <v>37</v>
      </c>
      <c r="C6" s="157"/>
      <c r="D6" s="156" t="s">
        <v>8</v>
      </c>
      <c r="E6" s="156"/>
      <c r="F6" s="156" t="s">
        <v>41</v>
      </c>
      <c r="G6" s="156"/>
      <c r="H6" s="156" t="s">
        <v>31</v>
      </c>
      <c r="I6" s="156"/>
      <c r="J6" s="156"/>
      <c r="K6" s="156" t="s">
        <v>32</v>
      </c>
      <c r="L6" s="156"/>
      <c r="M6" s="156"/>
      <c r="N6" s="158" t="s">
        <v>33</v>
      </c>
      <c r="O6" s="158"/>
      <c r="P6" s="158"/>
      <c r="Q6" s="156" t="s">
        <v>43</v>
      </c>
      <c r="R6" s="156"/>
      <c r="S6" s="156"/>
      <c r="T6" s="162" t="s">
        <v>38</v>
      </c>
      <c r="U6" s="162"/>
      <c r="V6" s="162"/>
      <c r="W6" s="156" t="s">
        <v>51</v>
      </c>
      <c r="X6" s="156" t="s">
        <v>49</v>
      </c>
      <c r="Y6" s="156" t="s">
        <v>39</v>
      </c>
    </row>
    <row r="7" spans="1:25" ht="63.75" customHeight="1" x14ac:dyDescent="0.25">
      <c r="B7" s="19" t="s">
        <v>6</v>
      </c>
      <c r="C7" s="19" t="s">
        <v>7</v>
      </c>
      <c r="D7" s="20" t="s">
        <v>40</v>
      </c>
      <c r="E7" s="19" t="s">
        <v>7</v>
      </c>
      <c r="F7" s="20" t="s">
        <v>5</v>
      </c>
      <c r="G7" s="20" t="s">
        <v>42</v>
      </c>
      <c r="H7" s="20" t="s">
        <v>0</v>
      </c>
      <c r="I7" s="20" t="s">
        <v>1</v>
      </c>
      <c r="J7" s="20" t="s">
        <v>3</v>
      </c>
      <c r="K7" s="20" t="s">
        <v>0</v>
      </c>
      <c r="L7" s="20" t="s">
        <v>1</v>
      </c>
      <c r="M7" s="20" t="s">
        <v>3</v>
      </c>
      <c r="N7" s="17" t="s">
        <v>13</v>
      </c>
      <c r="O7" s="17" t="s">
        <v>12</v>
      </c>
      <c r="P7" s="17" t="s">
        <v>11</v>
      </c>
      <c r="Q7" s="20" t="s">
        <v>0</v>
      </c>
      <c r="R7" s="20" t="s">
        <v>1</v>
      </c>
      <c r="S7" s="20" t="s">
        <v>3</v>
      </c>
      <c r="T7" s="29" t="s">
        <v>0</v>
      </c>
      <c r="U7" s="29" t="s">
        <v>1</v>
      </c>
      <c r="V7" s="29" t="s">
        <v>3</v>
      </c>
      <c r="W7" s="156"/>
      <c r="X7" s="156"/>
      <c r="Y7" s="156"/>
    </row>
    <row r="8" spans="1:25" ht="38.25" x14ac:dyDescent="0.25">
      <c r="B8" s="24">
        <f>'Հ1 Ձև 2, (12018)'!C5</f>
        <v>1088</v>
      </c>
      <c r="C8" s="24">
        <f>'Հ1 Ձև 2, (12018)'!C7</f>
        <v>12018</v>
      </c>
      <c r="D8" s="24" t="str">
        <f>'Հ1 Ձև 2, (12018)'!C6</f>
        <v>Զբաղվածության ծրագիր</v>
      </c>
      <c r="E8" s="66" t="str">
        <f>'Հ1 Ձև 2, (12018)'!C8</f>
        <v xml:space="preserve">«Ադրբեջանի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 </v>
      </c>
      <c r="F8" s="191">
        <f>'Հ1 Ձև 2, (12018)'!C44</f>
        <v>59373.3</v>
      </c>
      <c r="G8" s="191">
        <f>'Հ1 Ձև 2, (12018)'!D44</f>
        <v>0</v>
      </c>
      <c r="H8" s="191">
        <f>'Հ1 Ձև 2, (12018)'!E44</f>
        <v>476764.64321276592</v>
      </c>
      <c r="I8" s="191">
        <f>'Հ1 Ձև 2, (12018)'!F44</f>
        <v>504541.9705531915</v>
      </c>
      <c r="J8" s="191">
        <f>'Հ1 Ձև 2, (12018)'!G44</f>
        <v>542819.29789361695</v>
      </c>
      <c r="K8" s="191">
        <f>'Հ1 Ձև 2, (12018)'!H44</f>
        <v>22612.056787234043</v>
      </c>
      <c r="L8" s="191">
        <f>'Հ1 Ձև 2, (12018)'!I44</f>
        <v>23709.729446808509</v>
      </c>
      <c r="M8" s="191">
        <f>'Հ1 Ձև 2, (12018)'!J44</f>
        <v>24807.402106382979</v>
      </c>
      <c r="N8" s="191">
        <f>'Հ1 Ձև 2, (12018)'!K44</f>
        <v>558750</v>
      </c>
      <c r="O8" s="191">
        <f>'Հ1 Ձև 2, (12018)'!L44</f>
        <v>587625</v>
      </c>
      <c r="P8" s="191">
        <f>'Հ1 Ձև 2, (12018)'!M44</f>
        <v>627000</v>
      </c>
      <c r="Q8" s="191">
        <f>'Հ1 Ձև 2, (12018)'!N44</f>
        <v>0</v>
      </c>
      <c r="R8" s="191">
        <f>'Հ1 Ձև 2, (12018)'!O44</f>
        <v>0</v>
      </c>
      <c r="S8" s="191">
        <f>'Հ1 Ձև 2, (12018)'!P44</f>
        <v>0</v>
      </c>
      <c r="T8" s="191">
        <f>'Հ1 Ձև 2, (12018)'!Q44</f>
        <v>558750</v>
      </c>
      <c r="U8" s="191">
        <f>'Հ1 Ձև 2, (12018)'!R44</f>
        <v>587625</v>
      </c>
      <c r="V8" s="191">
        <f>'Հ1 Ձև 2, (12018)'!S44</f>
        <v>627000</v>
      </c>
      <c r="W8" s="24" t="str">
        <f>'Հ1 Ձև 2, (12018)'!F5</f>
        <v>2022 թվական</v>
      </c>
      <c r="X8" s="24" t="str">
        <f>'Հ1 Ձև 2, (12018)'!F6</f>
        <v xml:space="preserve">Շարունակական </v>
      </c>
      <c r="Y8" s="24" t="str">
        <f>'Հ1 Ձև 2, (12018)'!B13</f>
        <v>Հայեցողական (շարունակական)</v>
      </c>
    </row>
    <row r="9" spans="1:25" ht="25.5" x14ac:dyDescent="0.25">
      <c r="B9" s="25">
        <f>'Հ1 Ձև 2 (12019)'!C5</f>
        <v>1088</v>
      </c>
      <c r="C9" s="25">
        <f>'Հ1 Ձև 2 (12019)'!C7</f>
        <v>12019</v>
      </c>
      <c r="D9" s="25" t="str">
        <f>'Հ1 Ձև 2 (12019)'!C6</f>
        <v>Զբաղվածության ծրագիր</v>
      </c>
      <c r="E9" s="67" t="str">
        <f>'Հ1 Ձև 2 (12019)'!C8</f>
        <v>Գործազուրկների զբաղվածության ապահովում</v>
      </c>
      <c r="F9" s="62">
        <f>'Հ1 Ձև 2 (12019)'!C41</f>
        <v>0</v>
      </c>
      <c r="G9" s="62">
        <f>'Հ1 Ձև 2 (12019)'!D41</f>
        <v>0</v>
      </c>
      <c r="H9" s="62">
        <f>'Հ1 Ձև 2 (12019)'!E41</f>
        <v>51850</v>
      </c>
      <c r="I9" s="62">
        <f>'Հ1 Ձև 2 (12019)'!F41</f>
        <v>103200</v>
      </c>
      <c r="J9" s="62">
        <f>'Հ1 Ձև 2 (12019)'!G41</f>
        <v>108500</v>
      </c>
      <c r="K9" s="62">
        <f>'Հ1 Ձև 2 (12019)'!H41</f>
        <v>0</v>
      </c>
      <c r="L9" s="62">
        <f>'Հ1 Ձև 2 (12019)'!I41</f>
        <v>0</v>
      </c>
      <c r="M9" s="62">
        <f>'Հ1 Ձև 2 (12019)'!J41</f>
        <v>0</v>
      </c>
      <c r="N9" s="62">
        <f>'Հ1 Ձև 2 (12019)'!K41</f>
        <v>51850</v>
      </c>
      <c r="O9" s="62">
        <f>'Հ1 Ձև 2 (12019)'!L41</f>
        <v>103200</v>
      </c>
      <c r="P9" s="62">
        <f>'Հ1 Ձև 2 (12019)'!M41</f>
        <v>108500</v>
      </c>
      <c r="Q9" s="62">
        <f>'Հ1 Ձև 2 (12019)'!N41</f>
        <v>0</v>
      </c>
      <c r="R9" s="62">
        <f>'Հ1 Ձև 2 (12019)'!O41</f>
        <v>0</v>
      </c>
      <c r="S9" s="62">
        <f>'Հ1 Ձև 2 (12019)'!P41</f>
        <v>0</v>
      </c>
      <c r="T9" s="62">
        <f>'Հ1 Ձև 2 (12019)'!Q41</f>
        <v>51850</v>
      </c>
      <c r="U9" s="62">
        <f>'Հ1 Ձև 2 (12019)'!R41</f>
        <v>103200</v>
      </c>
      <c r="V9" s="62">
        <f>'Հ1 Ձև 2 (12019)'!S41</f>
        <v>108500</v>
      </c>
      <c r="W9" s="25" t="str">
        <f>'Հ1 Ձև 2 (12019)'!F5</f>
        <v xml:space="preserve">2022 թվական </v>
      </c>
      <c r="X9" s="25" t="str">
        <f>'Հ1 Ձև 2 (12019)'!F6</f>
        <v>շարունակական</v>
      </c>
      <c r="Y9" s="25" t="str">
        <f>'Հ1 Ձև 2 (12019)'!B13</f>
        <v>Հայեցողական (ոչ շարունակական)</v>
      </c>
    </row>
    <row r="10" spans="1:25" ht="25.5" x14ac:dyDescent="0.25">
      <c r="B10" s="25">
        <f>'Հ1 Ձև 2 (12006) '!C5</f>
        <v>1088</v>
      </c>
      <c r="C10" s="25">
        <f>'Հ1 Ձև 2 (12006) '!C7</f>
        <v>12006</v>
      </c>
      <c r="D10" s="25" t="str">
        <f>'Հ1 Ձև 2 (12006) '!C6</f>
        <v>Զբաղվածության ծրագիր</v>
      </c>
      <c r="E10" s="67" t="str">
        <f>'Հ1 Ձև 2 (12006) '!C8</f>
        <v>Սեզոնային զբաղվածության խթանման միջոցով գյուղացիական տնտեսությանն աջակցության տրամադրում</v>
      </c>
      <c r="F10" s="62">
        <f>'Հ1 Ձև 2 (12006) '!C39</f>
        <v>178488.82</v>
      </c>
      <c r="G10" s="62">
        <f>'Հ1 Ձև 2 (12006) '!D39</f>
        <v>580401.5</v>
      </c>
      <c r="H10" s="62">
        <f>'Հ1 Ձև 2 (12006) '!E39</f>
        <v>231908.86728353138</v>
      </c>
      <c r="I10" s="62">
        <f>'Հ1 Ձև 2 (12006) '!F39</f>
        <v>252074.85574296888</v>
      </c>
      <c r="J10" s="62">
        <f>'Հ1 Ձև 2 (12006) '!G39</f>
        <v>272240.84420240641</v>
      </c>
      <c r="K10" s="62">
        <f>'Հ1 Ձև 2 (12006) '!H39</f>
        <v>170003.78271646859</v>
      </c>
      <c r="L10" s="62">
        <f>'Հ1 Ձև 2 (12006) '!I39</f>
        <v>200307.48730050932</v>
      </c>
      <c r="M10" s="62">
        <f>'Հ1 Ձև 2 (12006) '!J39</f>
        <v>230611.19188455009</v>
      </c>
      <c r="N10" s="62">
        <f>'Հ1 Ձև 2 (12006) '!K39</f>
        <v>580401.47</v>
      </c>
      <c r="O10" s="62">
        <f>'Հ1 Ձև 2 (12006) '!L39</f>
        <v>630871.16304347827</v>
      </c>
      <c r="P10" s="62">
        <f>'Հ1 Ձև 2 (12006) '!M39</f>
        <v>681340.85608695657</v>
      </c>
      <c r="Q10" s="62">
        <f>'Հ1 Ձև 2 (12006) '!N39</f>
        <v>0</v>
      </c>
      <c r="R10" s="62">
        <f>'Հ1 Ձև 2 (12006) '!O39</f>
        <v>0</v>
      </c>
      <c r="S10" s="62">
        <f>'Հ1 Ձև 2 (12006) '!P39</f>
        <v>0</v>
      </c>
      <c r="T10" s="62">
        <f>'Հ1 Ձև 2 (12006) '!Q39</f>
        <v>580401.47</v>
      </c>
      <c r="U10" s="62">
        <f>'Հ1 Ձև 2 (12006) '!R39</f>
        <v>630871.16304347827</v>
      </c>
      <c r="V10" s="62">
        <f>'Հ1 Ձև 2 (12006) '!S39</f>
        <v>681340.85608695657</v>
      </c>
      <c r="W10" s="62" t="str">
        <f>'Հ1 Ձև 2 (12006) '!F5</f>
        <v>2014 թվական</v>
      </c>
      <c r="X10" s="25" t="str">
        <f>'Հ1 Ձև 2 (12006) '!F6</f>
        <v xml:space="preserve">Շարունակական </v>
      </c>
      <c r="Y10" s="25" t="str">
        <f>'Հ1 Ձև 2 (12006) '!B13</f>
        <v>Հայեցողական (ոչ շարունակական)</v>
      </c>
    </row>
    <row r="11" spans="1:25" ht="69.75" customHeight="1" x14ac:dyDescent="0.25">
      <c r="B11" s="25">
        <f>'Հ1 Ձև 2 (12015) '!C5</f>
        <v>1088</v>
      </c>
      <c r="C11" s="25">
        <f>'Հ1 Ձև 2 (12015) '!C7</f>
        <v>12015</v>
      </c>
      <c r="D11" s="25" t="str">
        <f>'Հ1 Ձև 2 (12015) '!C6</f>
        <v>Զբաղվածության ծրագիր</v>
      </c>
      <c r="E11" s="67" t="str">
        <f>'Հ1 Ձև 2 (12015) '!C8</f>
        <v>Ադրբեջանի կողմից 2020թ. սեպտեմբերի 27-ին սանձազերծված պատերազմի հետևանքով տեղահանված և փաստացի ՀՀ-ում գտնվող Արցախի Հանրապետության  գործազուրկ քաղաքացիների աշխատանքային փորձ ձեռք բերելու համար աջակցության տրամադրում</v>
      </c>
      <c r="F11" s="62">
        <f>'Հ1 Ձև 2 (12015) '!C40</f>
        <v>147094.57999999999</v>
      </c>
      <c r="G11" s="62">
        <f>'Հ1 Ձև 2 (12015) '!D40</f>
        <v>0</v>
      </c>
      <c r="H11" s="62">
        <f>'Հ1 Ձև 2 (12015) '!E40</f>
        <v>0</v>
      </c>
      <c r="I11" s="62">
        <f>'Հ1 Ձև 2 (12015) '!F40</f>
        <v>0</v>
      </c>
      <c r="J11" s="62">
        <f>'Հ1 Ձև 2 (12015) '!G40</f>
        <v>0</v>
      </c>
      <c r="K11" s="62">
        <f>'Հ1 Ձև 2 (12015) '!H40</f>
        <v>-147094.57999999999</v>
      </c>
      <c r="L11" s="62">
        <f>'Հ1 Ձև 2 (12015) '!I40</f>
        <v>-147094.57999999999</v>
      </c>
      <c r="M11" s="62">
        <f>'Հ1 Ձև 2 (12015) '!J40</f>
        <v>-147094.57999999999</v>
      </c>
      <c r="N11" s="62">
        <f>'Հ1 Ձև 2 (12015) '!K40</f>
        <v>0</v>
      </c>
      <c r="O11" s="62">
        <f>'Հ1 Ձև 2 (12015) '!L40</f>
        <v>0</v>
      </c>
      <c r="P11" s="62">
        <f>'Հ1 Ձև 2 (12015) '!M40</f>
        <v>0</v>
      </c>
      <c r="Q11" s="62">
        <f>'Հ1 Ձև 2 (12015) '!N40</f>
        <v>0</v>
      </c>
      <c r="R11" s="62">
        <f>'Հ1 Ձև 2 (12015) '!O40</f>
        <v>0</v>
      </c>
      <c r="S11" s="62">
        <f>'Հ1 Ձև 2 (12015) '!P40</f>
        <v>0</v>
      </c>
      <c r="T11" s="62">
        <f>'Հ1 Ձև 2 (12015) '!Q40</f>
        <v>0</v>
      </c>
      <c r="U11" s="62">
        <f>'Հ1 Ձև 2 (12015) '!R40</f>
        <v>0</v>
      </c>
      <c r="V11" s="62">
        <f>'Հ1 Ձև 2 (12015) '!S40</f>
        <v>0</v>
      </c>
      <c r="W11" s="62" t="str">
        <f>'Հ1 Ձև 2 (12015) '!F5</f>
        <v>2020 թվական</v>
      </c>
      <c r="X11" s="25" t="str">
        <f>'Հ1 Ձև 2 (12015) '!F6</f>
        <v>2022 թվական</v>
      </c>
      <c r="Y11" s="25" t="str">
        <f>'Հ1 Ձև 2 (12015) '!B13</f>
        <v>Հայեցողական (շարունակական)</v>
      </c>
    </row>
    <row r="12" spans="1:25" ht="63.75" x14ac:dyDescent="0.25">
      <c r="B12" s="25">
        <f>'Հ1 Ձև 2 (12014) '!C5</f>
        <v>1088</v>
      </c>
      <c r="C12" s="25">
        <f>'Հ1 Ձև 2 (12014) '!C7</f>
        <v>12011</v>
      </c>
      <c r="D12" s="25" t="str">
        <f>'Հ1 Ձև 2 (12014) '!C6</f>
        <v>Զբաղվածության ծրագիր</v>
      </c>
      <c r="E12" s="67" t="str">
        <f>'Հ1 Ձև 2 (12014) '!C8</f>
        <v>Վարձատրվող հասարակական աշխատանքների կազմակերպման միջոցով՝ Ադրբեջանի կողմից 2020 թվականի սեպտեմբերի 27-ին սանձազերծված պատերազմի հետևանքով տեղահանված և փաստացի Հայաստանի Հանրապետությունում գտնվող Արցախի Հանրապետության գործազուրկ քաղաքացիների ժամանակավոր զբաղվածության ապահովում</v>
      </c>
      <c r="F12" s="62">
        <f>'Հ1 Ձև 2 (12014) '!C40</f>
        <v>3560</v>
      </c>
      <c r="G12" s="62">
        <f>'Հ1 Ձև 2 (12014) '!D40</f>
        <v>0</v>
      </c>
      <c r="H12" s="62">
        <f>'Հ1 Ձև 2 (12014) '!E40</f>
        <v>0</v>
      </c>
      <c r="I12" s="62">
        <f>'Հ1 Ձև 2 (12014) '!F40</f>
        <v>0</v>
      </c>
      <c r="J12" s="62">
        <f>'Հ1 Ձև 2 (12014) '!G40</f>
        <v>0</v>
      </c>
      <c r="K12" s="62">
        <f>'Հ1 Ձև 2 (12014) '!H40</f>
        <v>-3560</v>
      </c>
      <c r="L12" s="62">
        <f>'Հ1 Ձև 2 (12014) '!I40</f>
        <v>-3560</v>
      </c>
      <c r="M12" s="62">
        <f>'Հ1 Ձև 2 (12014) '!J40</f>
        <v>-3560</v>
      </c>
      <c r="N12" s="62">
        <f>'Հ1 Ձև 2 (12014) '!K40</f>
        <v>0</v>
      </c>
      <c r="O12" s="62">
        <f>'Հ1 Ձև 2 (12014) '!L40</f>
        <v>0</v>
      </c>
      <c r="P12" s="62">
        <f>'Հ1 Ձև 2 (12014) '!M40</f>
        <v>0</v>
      </c>
      <c r="Q12" s="62">
        <f>'Հ1 Ձև 2 (12014) '!N40</f>
        <v>0</v>
      </c>
      <c r="R12" s="62">
        <f>'Հ1 Ձև 2 (12014) '!O40</f>
        <v>0</v>
      </c>
      <c r="S12" s="62">
        <f>'Հ1 Ձև 2 (12014) '!P40</f>
        <v>0</v>
      </c>
      <c r="T12" s="62">
        <f>'Հ1 Ձև 2 (12014) '!Q40</f>
        <v>0</v>
      </c>
      <c r="U12" s="62">
        <f>'Հ1 Ձև 2 (12014) '!R40</f>
        <v>0</v>
      </c>
      <c r="V12" s="62">
        <f>'Հ1 Ձև 2 (12014) '!S40</f>
        <v>0</v>
      </c>
      <c r="W12" s="62" t="str">
        <f>'Հ1 Ձև 2 (12014) '!F5</f>
        <v xml:space="preserve">2020 թվական </v>
      </c>
      <c r="X12" s="25" t="str">
        <f>'Հ1 Ձև 2 (12014) '!F6</f>
        <v xml:space="preserve">2022 թվական </v>
      </c>
      <c r="Y12" s="25" t="str">
        <f>'Հ1 Ձև 2 (12014) '!B13</f>
        <v>Հայեցողական (ոչ շարունակական)</v>
      </c>
    </row>
    <row r="13" spans="1:25" ht="51" x14ac:dyDescent="0.25">
      <c r="B13" s="25">
        <f>'Հ1 Ձև 2 (12016) '!C5</f>
        <v>1088</v>
      </c>
      <c r="C13" s="25">
        <f>'Հ1 Ձև 2 (12016) '!C7</f>
        <v>12005</v>
      </c>
      <c r="D13" s="25" t="str">
        <f>'Հ1 Ձև 2 (12016) '!C6</f>
        <v>Զբաղվածության ծրագիր</v>
      </c>
      <c r="E13" s="67" t="str">
        <f>'Հ1 Ձև 2 (12016) '!C8</f>
        <v xml:space="preserve"> Ռազմական գործողությունների հետևանքով վնասվածք (վիրավորում) ստացած և հաշմանդամություն ունեցող անձ ճանաչված նախկին զինծառայողներին (նրանց հավասարեցված անձանց) աշխատանքի տեղավորման դեպքում գործատուին պետական աջակցության տրամադրում</v>
      </c>
      <c r="F13" s="62">
        <f>'Հ1 Ձև 2 (12016) '!C39</f>
        <v>337.92</v>
      </c>
      <c r="G13" s="62">
        <f>'Հ1 Ձև 2 (12016) '!D39</f>
        <v>0</v>
      </c>
      <c r="H13" s="62">
        <f>'Հ1 Ձև 2 (12016) '!E39</f>
        <v>0</v>
      </c>
      <c r="I13" s="62">
        <f>'Հ1 Ձև 2 (12016) '!F39</f>
        <v>0</v>
      </c>
      <c r="J13" s="62">
        <f>'Հ1 Ձև 2 (12016) '!G39</f>
        <v>0</v>
      </c>
      <c r="K13" s="62">
        <f>'Հ1 Ձև 2 (12016) '!H39</f>
        <v>0</v>
      </c>
      <c r="L13" s="62">
        <f>'Հ1 Ձև 2 (12016) '!I39</f>
        <v>0</v>
      </c>
      <c r="M13" s="62">
        <f>'Հ1 Ձև 2 (12016) '!J39</f>
        <v>0</v>
      </c>
      <c r="N13" s="62">
        <f>'Հ1 Ձև 2 (12016) '!K39</f>
        <v>0</v>
      </c>
      <c r="O13" s="62">
        <f>'Հ1 Ձև 2 (12016) '!L39</f>
        <v>0</v>
      </c>
      <c r="P13" s="62">
        <f>'Հ1 Ձև 2 (12016) '!M39</f>
        <v>0</v>
      </c>
      <c r="Q13" s="62">
        <f>'Հ1 Ձև 2 (12016) '!N39</f>
        <v>0</v>
      </c>
      <c r="R13" s="62">
        <f>'Հ1 Ձև 2 (12016) '!O39</f>
        <v>0</v>
      </c>
      <c r="S13" s="62">
        <f>'Հ1 Ձև 2 (12016) '!P39</f>
        <v>0</v>
      </c>
      <c r="T13" s="62">
        <f>'Հ1 Ձև 2 (12016) '!Q39</f>
        <v>0</v>
      </c>
      <c r="U13" s="62">
        <f>'Հ1 Ձև 2 (12016) '!R39</f>
        <v>0</v>
      </c>
      <c r="V13" s="62">
        <f>'Հ1 Ձև 2 (12016) '!S39</f>
        <v>0</v>
      </c>
      <c r="W13" s="62" t="str">
        <f>'Հ1 Ձև 2 (12016) '!F5</f>
        <v xml:space="preserve">2021 թվական </v>
      </c>
      <c r="X13" s="25" t="str">
        <f>'Հ1 Ձև 2 (12016) '!F6</f>
        <v>2022 թվական</v>
      </c>
      <c r="Y13" s="25" t="str">
        <f>'Հ1 Ձև 2 (12016) '!B13</f>
        <v>Հայեցողական (շարունակական)</v>
      </c>
    </row>
    <row r="14" spans="1:25" ht="54" customHeight="1" x14ac:dyDescent="0.25">
      <c r="B14" s="25">
        <f>'Հ1 Ձև 2 (11001) '!C5</f>
        <v>1088</v>
      </c>
      <c r="C14" s="25">
        <f>'Հ1 Ձև 2 (11001) '!C7</f>
        <v>11001</v>
      </c>
      <c r="D14" s="25" t="str">
        <f>'Հ1 Ձև 2 (11001) '!C6</f>
        <v>Զբաղվածության ծրագիր</v>
      </c>
      <c r="E14" s="67" t="str">
        <f>'Հ1 Ձև 2 (11001) '!C8</f>
        <v>Գործազուրկների, աշխատանքից ազատման ռիսկ ունեցող, ինչպես նաև ազատազրկման ձևով պատիժը կրելու ավարտին մինչև վեց ամիս մնացած աշխատանք փնտրող անձանց մասնագիտական ուսուցման կազմակերպում</v>
      </c>
      <c r="F14" s="62">
        <f>'Հ1 Ձև 2 (11001) '!C36</f>
        <v>0</v>
      </c>
      <c r="G14" s="62">
        <f>'Հ1 Ձև 2 (11001) '!D36</f>
        <v>59312.5</v>
      </c>
      <c r="H14" s="62">
        <f>'Հ1 Ձև 2 (11001) '!E36</f>
        <v>59312.5</v>
      </c>
      <c r="I14" s="62">
        <f>'Հ1 Ձև 2 (11001) '!F36</f>
        <v>73000</v>
      </c>
      <c r="J14" s="62">
        <f>'Հ1 Ձև 2 (11001) '!G36</f>
        <v>91250</v>
      </c>
      <c r="K14" s="62">
        <f>'Հ1 Ձև 2 (11001) '!H36</f>
        <v>0</v>
      </c>
      <c r="L14" s="62">
        <f>'Հ1 Ձև 2 (11001) '!I36</f>
        <v>0</v>
      </c>
      <c r="M14" s="62">
        <f>'Հ1 Ձև 2 (11001) '!J36</f>
        <v>0</v>
      </c>
      <c r="N14" s="62">
        <f>'Հ1 Ձև 2 (11001) '!K36</f>
        <v>59312.5</v>
      </c>
      <c r="O14" s="62">
        <f>'Հ1 Ձև 2 (11001) '!L36</f>
        <v>73000</v>
      </c>
      <c r="P14" s="62">
        <f>'Հ1 Ձև 2 (11001) '!M36</f>
        <v>91250</v>
      </c>
      <c r="Q14" s="62">
        <f>'Հ1 Ձև 2 (11001) '!N36</f>
        <v>0</v>
      </c>
      <c r="R14" s="62">
        <f>'Հ1 Ձև 2 (11001) '!O36</f>
        <v>0</v>
      </c>
      <c r="S14" s="62">
        <f>'Հ1 Ձև 2 (11001) '!P36</f>
        <v>0</v>
      </c>
      <c r="T14" s="62">
        <f>'Հ1 Ձև 2 (11001) '!Q36</f>
        <v>59312.5</v>
      </c>
      <c r="U14" s="62">
        <f>'Հ1 Ձև 2 (11001) '!R36</f>
        <v>73000</v>
      </c>
      <c r="V14" s="62">
        <f>'Հ1 Ձև 2 (11001) '!S36</f>
        <v>91250</v>
      </c>
      <c r="W14" s="62" t="str">
        <f>'Հ1 Ձև 2 (11001) '!F5</f>
        <v>2014 թվական</v>
      </c>
      <c r="X14" s="25" t="str">
        <f>'Հ1 Ձև 2 (11001) '!F6</f>
        <v xml:space="preserve">Շարունակական </v>
      </c>
      <c r="Y14" s="25" t="str">
        <f>'Հ1 Ձև 2 (11001) '!B13</f>
        <v>Հայեցողական (շարունակական)</v>
      </c>
    </row>
    <row r="15" spans="1:25" ht="49.5" customHeight="1" x14ac:dyDescent="0.25">
      <c r="B15" s="25">
        <f>'Հ1 Ձև 2 (12008) '!C5</f>
        <v>1088</v>
      </c>
      <c r="C15" s="25">
        <f>'Հ1 Ձև 2 (12008) '!C7</f>
        <v>12008</v>
      </c>
      <c r="D15" s="25" t="str">
        <f>'Հ1 Ձև 2 (12008) '!C6</f>
        <v>Զբաղվածության ծրագիր</v>
      </c>
      <c r="E15" s="67" t="str">
        <f>'Հ1 Ձև 2 (12008) '!C8</f>
        <v>Գործազուրկների, աշխատանքից ազատման ռիսկ ունեցող, ինչպես նաև ազատազրկման ձևով պատիժը կրելու ավարտին մինչև վեց ամիս մնացած աշխատանք փնտրող անձանց կրթաթոշակի տրամադրում</v>
      </c>
      <c r="F15" s="62">
        <f>'Հ1 Ձև 2 (12008) '!C36</f>
        <v>0</v>
      </c>
      <c r="G15" s="62">
        <f>'Հ1 Ձև 2 (12008) '!D36</f>
        <v>73125</v>
      </c>
      <c r="H15" s="62">
        <f>'Հ1 Ձև 2 (12008) '!E36</f>
        <v>73125</v>
      </c>
      <c r="I15" s="62">
        <f>'Հ1 Ձև 2 (12008) '!F36</f>
        <v>90000</v>
      </c>
      <c r="J15" s="62">
        <f>'Հ1 Ձև 2 (12008) '!G36</f>
        <v>112500</v>
      </c>
      <c r="K15" s="62">
        <f>'Հ1 Ձև 2 (12008) '!H36</f>
        <v>0</v>
      </c>
      <c r="L15" s="62">
        <f>'Հ1 Ձև 2 (12008) '!I36</f>
        <v>0</v>
      </c>
      <c r="M15" s="62">
        <f>'Հ1 Ձև 2 (12008) '!J36</f>
        <v>0</v>
      </c>
      <c r="N15" s="62">
        <f>'Հ1 Ձև 2 (12008) '!K36</f>
        <v>73125</v>
      </c>
      <c r="O15" s="62">
        <f>'Հ1 Ձև 2 (12008) '!L36</f>
        <v>90000</v>
      </c>
      <c r="P15" s="62">
        <f>'Հ1 Ձև 2 (12008) '!M36</f>
        <v>112500</v>
      </c>
      <c r="Q15" s="62">
        <f>'Հ1 Ձև 2 (12008) '!N36</f>
        <v>0</v>
      </c>
      <c r="R15" s="62">
        <f>'Հ1 Ձև 2 (12008) '!O36</f>
        <v>0</v>
      </c>
      <c r="S15" s="62">
        <f>'Հ1 Ձև 2 (12008) '!P36</f>
        <v>0</v>
      </c>
      <c r="T15" s="62">
        <f>'Հ1 Ձև 2 (12008) '!Q36</f>
        <v>73125</v>
      </c>
      <c r="U15" s="62">
        <f>'Հ1 Ձև 2 (12008) '!R36</f>
        <v>90000</v>
      </c>
      <c r="V15" s="62">
        <f>'Հ1 Ձև 2 (12008) '!S36</f>
        <v>112500</v>
      </c>
      <c r="W15" s="62" t="str">
        <f>'Հ1 Ձև 2 (12008) '!F5</f>
        <v>2014 թվական</v>
      </c>
      <c r="X15" s="25" t="str">
        <f>'Հ1 Ձև 2 (12008) '!F6</f>
        <v xml:space="preserve">Շարունակական </v>
      </c>
      <c r="Y15" s="25" t="str">
        <f>'Հ1 Ձև 2 (12008) '!B13</f>
        <v>Հայեցողական (շարունակական)</v>
      </c>
    </row>
    <row r="16" spans="1:25" ht="25.5" x14ac:dyDescent="0.25">
      <c r="B16" s="25">
        <f>'Հ1 Ձև 2 (12004) '!C5</f>
        <v>1088</v>
      </c>
      <c r="C16" s="25">
        <f>'Հ1 Ձև 2 (12004) '!C7</f>
        <v>12004</v>
      </c>
      <c r="D16" s="25" t="str">
        <f>'Հ1 Ձև 2 (12004) '!C6</f>
        <v>Զբաղվածության ծրագիր</v>
      </c>
      <c r="E16" s="67" t="str">
        <f>'Հ1 Ձև 2 (12004) '!C8</f>
        <v xml:space="preserve">Ձեռք բերած մասնագիտությամբ մասնագիտական աշխատանքային փորձ ձեռք բերելու համար գործազուրկներին աջակցության տրամադրում </v>
      </c>
      <c r="F16" s="62">
        <f>'Հ1 Ձև 2 (12004) '!C40</f>
        <v>12594.66</v>
      </c>
      <c r="G16" s="62">
        <f>'Հ1 Ձև 2 (12004) '!D40</f>
        <v>203336.9</v>
      </c>
      <c r="H16" s="62">
        <f>'Հ1 Ձև 2 (12004) '!E40</f>
        <v>102825.47368421053</v>
      </c>
      <c r="I16" s="62">
        <f>'Հ1 Ձև 2 (12004) '!F40</f>
        <v>114250.52631578948</v>
      </c>
      <c r="J16" s="62">
        <f>'Հ1 Ձև 2 (12004) '!G40</f>
        <v>125675.57894736844</v>
      </c>
      <c r="K16" s="62">
        <f>'Հ1 Ձև 2 (12004) '!H40</f>
        <v>86836.866315789463</v>
      </c>
      <c r="L16" s="62">
        <f>'Հ1 Ձև 2 (12004) '!I40</f>
        <v>97884.813684210501</v>
      </c>
      <c r="M16" s="62">
        <f>'Հ1 Ձև 2 (12004) '!J40</f>
        <v>108932.76105263155</v>
      </c>
      <c r="N16" s="62">
        <f>'Հ1 Ձև 2 (12004) '!K40</f>
        <v>202257</v>
      </c>
      <c r="O16" s="62">
        <f>'Հ1 Ձև 2 (12004) '!L40</f>
        <v>224730</v>
      </c>
      <c r="P16" s="62">
        <f>'Հ1 Ձև 2 (12004) '!M40</f>
        <v>247203</v>
      </c>
      <c r="Q16" s="62">
        <f>'Հ1 Ձև 2 (12004) '!N40</f>
        <v>0</v>
      </c>
      <c r="R16" s="62">
        <f>'Հ1 Ձև 2 (12004) '!O40</f>
        <v>0</v>
      </c>
      <c r="S16" s="62">
        <f>'Հ1 Ձև 2 (12004) '!P40</f>
        <v>0</v>
      </c>
      <c r="T16" s="62">
        <f>'Հ1 Ձև 2 (12004) '!Q40</f>
        <v>202257</v>
      </c>
      <c r="U16" s="62">
        <f>'Հ1 Ձև 2 (12004) '!R40</f>
        <v>224730</v>
      </c>
      <c r="V16" s="62">
        <f>'Հ1 Ձև 2 (12004) '!S40</f>
        <v>247203</v>
      </c>
      <c r="W16" s="62" t="str">
        <f>'Հ1 Ձև 2 (12004) '!F5</f>
        <v>2014 թվական</v>
      </c>
      <c r="X16" s="25" t="str">
        <f>'Հ1 Ձև 2 (12004) '!F6</f>
        <v xml:space="preserve">Շարունակական </v>
      </c>
      <c r="Y16" s="25" t="str">
        <f>'Հ1 Ձև 2 (12004) '!B13</f>
        <v>Հայեցողական (շարունակական)</v>
      </c>
    </row>
    <row r="17" spans="1:25" ht="29.25" customHeight="1" x14ac:dyDescent="0.25">
      <c r="B17" s="25">
        <f>'Հ1 Ձև 2 (12013) '!C5</f>
        <v>1088</v>
      </c>
      <c r="C17" s="25">
        <f>'Հ1 Ձև 2 (12013) '!C7</f>
        <v>12013</v>
      </c>
      <c r="D17" s="25" t="str">
        <f>'Հ1 Ձև 2 (12013) '!C6</f>
        <v>Զբաղվածության ծրագիր</v>
      </c>
      <c r="E17" s="25" t="str">
        <f>'Հ1 Ձև 2 (12013) '!C8</f>
        <v>Աշխատաշուկայում անմրցունակ անձանց անասնապահությամբ զբաղվելու համար աջակցության տրամադրում</v>
      </c>
      <c r="F17" s="62">
        <f>'Հ1 Ձև 2 (12013) '!C36</f>
        <v>174341.73</v>
      </c>
      <c r="G17" s="62">
        <f>'Հ1 Ձև 2 (12013) '!D36</f>
        <v>0</v>
      </c>
      <c r="H17" s="62">
        <f>'Հ1 Ձև 2 (12013) '!E36</f>
        <v>583491.04490238614</v>
      </c>
      <c r="I17" s="62">
        <f>'Հ1 Ձև 2 (12013) '!F36</f>
        <v>657454.69848156185</v>
      </c>
      <c r="J17" s="62">
        <f>'Հ1 Ձև 2 (12013) '!G36</f>
        <v>739636.53579175705</v>
      </c>
      <c r="K17" s="62">
        <f>'Հ1 Ձև 2 (12013) '!H36</f>
        <v>94167.225097613889</v>
      </c>
      <c r="L17" s="62">
        <f>'Հ1 Ձև 2 (12013) '!I36</f>
        <v>128203.57151843818</v>
      </c>
      <c r="M17" s="62">
        <f>'Հ1 Ձև 2 (12013) '!J36</f>
        <v>166021.73420824297</v>
      </c>
      <c r="N17" s="62">
        <f>'Հ1 Ձև 2 (12013) '!K36</f>
        <v>852000</v>
      </c>
      <c r="O17" s="62">
        <f>'Հ1 Ձև 2 (12013) '!L36</f>
        <v>960000</v>
      </c>
      <c r="P17" s="62">
        <f>'Հ1 Ձև 2 (12013) '!M36</f>
        <v>1080000</v>
      </c>
      <c r="Q17" s="62">
        <f>'Հ1 Ձև 2 (12013) '!N36</f>
        <v>0</v>
      </c>
      <c r="R17" s="62">
        <f>'Հ1 Ձև 2 (12013) '!O36</f>
        <v>0</v>
      </c>
      <c r="S17" s="62">
        <f>'Հ1 Ձև 2 (12013) '!P36</f>
        <v>0</v>
      </c>
      <c r="T17" s="62">
        <f>'Հ1 Ձև 2 (12013) '!Q36</f>
        <v>852000</v>
      </c>
      <c r="U17" s="62">
        <f>'Հ1 Ձև 2 (12013) '!R36</f>
        <v>960000</v>
      </c>
      <c r="V17" s="62">
        <f>'Հ1 Ձև 2 (12013) '!S36</f>
        <v>1080000</v>
      </c>
      <c r="W17" s="62" t="str">
        <f>'Հ1 Ձև 2 (12013) '!F5</f>
        <v xml:space="preserve">2014 թվական </v>
      </c>
      <c r="X17" s="25" t="str">
        <f>'Հ1 Ձև 2 (12013) '!F6</f>
        <v>շարունակական</v>
      </c>
      <c r="Y17" s="25" t="str">
        <f>'Հ1 Ձև 2 (12013) '!B13</f>
        <v>Հայեցողական (շարունակական)</v>
      </c>
    </row>
    <row r="18" spans="1:25" ht="29.25" customHeight="1" x14ac:dyDescent="0.25">
      <c r="B18" s="25">
        <f>'Հ1 Ձև 2 (11006) '!C5</f>
        <v>1088</v>
      </c>
      <c r="C18" s="25">
        <f>'Հ1 Ձև 2 (11006) '!C7</f>
        <v>11006</v>
      </c>
      <c r="D18" s="25" t="str">
        <f>'Հ1 Ձև 2 (11006) '!C6</f>
        <v>Զբաղվածության ծրագիր</v>
      </c>
      <c r="E18" s="25" t="str">
        <f>'Հ1 Ձև 2 (11006) '!C8</f>
        <v>Վարձատրվող հասարակական աշխատանքների իրականացման ապահովում</v>
      </c>
      <c r="F18" s="62">
        <f>'Հ1 Ձև 2 (11006) '!C40</f>
        <v>0</v>
      </c>
      <c r="G18" s="62">
        <f>'Հ1 Ձև 2 (11006) '!D40</f>
        <v>1500</v>
      </c>
      <c r="H18" s="62">
        <f>'Հ1 Ձև 2 (11006) '!E40</f>
        <v>1500</v>
      </c>
      <c r="I18" s="62">
        <f>'Հ1 Ձև 2 (11006) '!F40</f>
        <v>1500</v>
      </c>
      <c r="J18" s="62">
        <f>'Հ1 Ձև 2 (11006) '!G40</f>
        <v>1500</v>
      </c>
      <c r="K18" s="62">
        <f>'Հ1 Ձև 2 (11006) '!H40</f>
        <v>0</v>
      </c>
      <c r="L18" s="62">
        <f>'Հ1 Ձև 2 (11006) '!I40</f>
        <v>0</v>
      </c>
      <c r="M18" s="62">
        <f>'Հ1 Ձև 2 (11006) '!J40</f>
        <v>0</v>
      </c>
      <c r="N18" s="62">
        <f>'Հ1 Ձև 2 (11006) '!K40</f>
        <v>1500</v>
      </c>
      <c r="O18" s="62">
        <f>'Հ1 Ձև 2 (11006) '!L40</f>
        <v>1500</v>
      </c>
      <c r="P18" s="62">
        <f>'Հ1 Ձև 2 (11006) '!M40</f>
        <v>1500</v>
      </c>
      <c r="Q18" s="62">
        <f>'Հ1 Ձև 2 (11006) '!N40</f>
        <v>0</v>
      </c>
      <c r="R18" s="62">
        <f>'Հ1 Ձև 2 (11006) '!O40</f>
        <v>0</v>
      </c>
      <c r="S18" s="62">
        <f>'Հ1 Ձև 2 (11006) '!P40</f>
        <v>0</v>
      </c>
      <c r="T18" s="62">
        <f>'Հ1 Ձև 2 (11006) '!Q40</f>
        <v>1500</v>
      </c>
      <c r="U18" s="62">
        <f>'Հ1 Ձև 2 (11006) '!R40</f>
        <v>1500</v>
      </c>
      <c r="V18" s="62">
        <f>'Հ1 Ձև 2 (11006) '!S40</f>
        <v>1500</v>
      </c>
      <c r="W18" s="62" t="str">
        <f>'Հ1 Ձև 2 (11006) '!F5</f>
        <v xml:space="preserve">2014 թվական </v>
      </c>
      <c r="X18" s="25" t="str">
        <f>'Հ1 Ձև 2 (11006) '!F6</f>
        <v>շարունակական</v>
      </c>
      <c r="Y18" s="25" t="str">
        <f>'Հ1 Ձև 2 (12011) '!B13</f>
        <v>Հայեցողական (ոչ շարունակական)</v>
      </c>
    </row>
    <row r="19" spans="1:25" ht="47.25" customHeight="1" x14ac:dyDescent="0.25">
      <c r="B19" s="25">
        <f>'Հ1 Ձև 2 (12011) '!C5</f>
        <v>1088</v>
      </c>
      <c r="C19" s="25">
        <f>'Հ1 Ձև 2 (12011) '!C7</f>
        <v>12001</v>
      </c>
      <c r="D19" s="25" t="str">
        <f>'Հ1 Ձև 2 (12011) '!C6</f>
        <v>Զբաղվածության ծրագիր</v>
      </c>
      <c r="E19" s="25" t="str">
        <f>'Հ1 Ձև 2 (12011) '!C8</f>
        <v>Վարձատրվող հասարակական աշխատանքների կազմակերպման միջոցով գործազուրկների ժամանակավոր զբաղվածության ապահովում</v>
      </c>
      <c r="F19" s="62">
        <f>'Հ1 Ձև 2 (12011) '!C37</f>
        <v>0</v>
      </c>
      <c r="G19" s="62">
        <f>'Հ1 Ձև 2 (12011) '!D37</f>
        <v>150000</v>
      </c>
      <c r="H19" s="62">
        <f>'Հ1 Ձև 2 (12011) '!E37</f>
        <v>150000</v>
      </c>
      <c r="I19" s="62">
        <f>'Հ1 Ձև 2 (12011) '!F37</f>
        <v>150000</v>
      </c>
      <c r="J19" s="62">
        <f>'Հ1 Ձև 2 (12011) '!G37</f>
        <v>150000</v>
      </c>
      <c r="K19" s="62">
        <f>'Հ1 Ձև 2 (12011) '!H37</f>
        <v>0</v>
      </c>
      <c r="L19" s="62">
        <f>'Հ1 Ձև 2 (12011) '!I37</f>
        <v>0</v>
      </c>
      <c r="M19" s="62">
        <f>'Հ1 Ձև 2 (12011) '!J37</f>
        <v>0</v>
      </c>
      <c r="N19" s="62">
        <f>'Հ1 Ձև 2 (12011) '!K37</f>
        <v>150000</v>
      </c>
      <c r="O19" s="62">
        <f>'Հ1 Ձև 2 (12011) '!L37</f>
        <v>150000</v>
      </c>
      <c r="P19" s="62">
        <f>'Հ1 Ձև 2 (12011) '!M37</f>
        <v>150000</v>
      </c>
      <c r="Q19" s="62">
        <f>'Հ1 Ձև 2 (12011) '!N37</f>
        <v>0</v>
      </c>
      <c r="R19" s="62">
        <f>'Հ1 Ձև 2 (12011) '!O37</f>
        <v>0</v>
      </c>
      <c r="S19" s="62">
        <f>'Հ1 Ձև 2 (12011) '!P37</f>
        <v>0</v>
      </c>
      <c r="T19" s="62">
        <f>'Հ1 Ձև 2 (12011) '!Q37</f>
        <v>150000</v>
      </c>
      <c r="U19" s="62">
        <f>'Հ1 Ձև 2 (12011) '!R37</f>
        <v>150000</v>
      </c>
      <c r="V19" s="62">
        <f>'Հ1 Ձև 2 (12011) '!S37</f>
        <v>150000</v>
      </c>
      <c r="W19" s="62" t="str">
        <f>'Հ1 Ձև 2 (12011) '!F5</f>
        <v xml:space="preserve">2014 թվական </v>
      </c>
      <c r="X19" s="25" t="str">
        <f>'Հ1 Ձև 2 (12011) '!F6</f>
        <v>շարունակական</v>
      </c>
      <c r="Y19" s="25" t="str">
        <f>'Հ1 Ձև 2 (12011) '!B13</f>
        <v>Հայեցողական (ոչ շարունակական)</v>
      </c>
    </row>
    <row r="20" spans="1:25" ht="47.25" customHeight="1" x14ac:dyDescent="0.25">
      <c r="B20" s="25">
        <f>'Հ1 Ձև 2 (12009) '!C5</f>
        <v>1088</v>
      </c>
      <c r="C20" s="25">
        <f>'Հ1 Ձև 2 (12009) '!C7</f>
        <v>12009</v>
      </c>
      <c r="D20" s="25" t="str">
        <f>'Հ1 Ձև 2 (12009) '!C6</f>
        <v>Զբաղվածության ծրագիր</v>
      </c>
      <c r="E20" s="25" t="str">
        <f>'Հ1 Ձև 2 (12009) '!C8</f>
        <v xml:space="preserve"> 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v>
      </c>
      <c r="F20" s="62">
        <f>'Հ1 Ձև 2 (12009) '!C39</f>
        <v>264275.15999999997</v>
      </c>
      <c r="G20" s="62">
        <f>'Հ1 Ձև 2 (12009) '!D39</f>
        <v>30000</v>
      </c>
      <c r="H20" s="62">
        <f>'Հ1 Ձև 2 (12009) '!E39</f>
        <v>0</v>
      </c>
      <c r="I20" s="62">
        <f>'Հ1 Ձև 2 (12009) '!F39</f>
        <v>0</v>
      </c>
      <c r="J20" s="62">
        <f>'Հ1 Ձև 2 (12009) '!G39</f>
        <v>0</v>
      </c>
      <c r="K20" s="62">
        <f>'Հ1 Ձև 2 (12009) '!H39</f>
        <v>-264275.15999999997</v>
      </c>
      <c r="L20" s="62">
        <f>'Հ1 Ձև 2 (12009) '!I39</f>
        <v>-264275.15999999997</v>
      </c>
      <c r="M20" s="62">
        <f>'Հ1 Ձև 2 (12009) '!J39</f>
        <v>-264275.15999999997</v>
      </c>
      <c r="N20" s="62">
        <f>'Հ1 Ձև 2 (12009) '!K39</f>
        <v>0</v>
      </c>
      <c r="O20" s="62">
        <f>'Հ1 Ձև 2 (12009) '!L39</f>
        <v>0</v>
      </c>
      <c r="P20" s="62">
        <f>'Հ1 Ձև 2 (12009) '!M39</f>
        <v>0</v>
      </c>
      <c r="Q20" s="62">
        <f>'Հ1 Ձև 2 (12009) '!N39</f>
        <v>0</v>
      </c>
      <c r="R20" s="62">
        <f>'Հ1 Ձև 2 (12009) '!O39</f>
        <v>0</v>
      </c>
      <c r="S20" s="62">
        <f>'Հ1 Ձև 2 (12009) '!P39</f>
        <v>0</v>
      </c>
      <c r="T20" s="62">
        <f>'Հ1 Ձև 2 (12009) '!Q39</f>
        <v>0</v>
      </c>
      <c r="U20" s="62">
        <f>'Հ1 Ձև 2 (12009) '!R39</f>
        <v>0</v>
      </c>
      <c r="V20" s="62">
        <f>'Հ1 Ձև 2 (12009) '!S39</f>
        <v>0</v>
      </c>
      <c r="W20" s="62" t="str">
        <f>'Հ1 Ձև 2 (12009) '!F5</f>
        <v xml:space="preserve">2014 թվական </v>
      </c>
      <c r="X20" s="25" t="str">
        <f>'Հ1 Ձև 2 (12009) '!F6</f>
        <v>ՀՀ փոխվարչապետ Մ. Գրիգորյանի մոտ 2021 թ. դեպտեմբերի 25-ին տեղի ունեցած խորհրդակցության արձանագրության համաձայն միջոցառումը դադարեցվել է:</v>
      </c>
      <c r="Y20" s="25" t="str">
        <f>'Հ1 Ձև 2 (12009) '!B13</f>
        <v>Հայեցողական (շարունակական)</v>
      </c>
    </row>
    <row r="21" spans="1:25" ht="47.25" customHeight="1" x14ac:dyDescent="0.25">
      <c r="B21" s="25">
        <f>'Հ1 Ձև 2 (12005) '!C5</f>
        <v>1088</v>
      </c>
      <c r="C21" s="25">
        <f>'Հ1 Ձև 2 (12005) '!C7</f>
        <v>12005</v>
      </c>
      <c r="D21" s="25" t="str">
        <f>'Հ1 Ձև 2 (12005) '!C6</f>
        <v>Զբաղվածության ծրագիր</v>
      </c>
      <c r="E21" s="25" t="str">
        <f>'Հ1 Ձև 2 (12005) '!C8</f>
        <v>Աշխատաշուկայում անմրցունակ անձանց աշխատանքի տեղավորման դեպքում գործատուին միանվագ փոխհատուցման տրամադրում</v>
      </c>
      <c r="F21" s="62">
        <f>'Հ1 Ձև 2 (12005) '!C38</f>
        <v>0</v>
      </c>
      <c r="G21" s="62">
        <f>'Հ1 Ձև 2 (12005) '!D38</f>
        <v>215000</v>
      </c>
      <c r="H21" s="62">
        <f>'Հ1 Ձև 2 (12005) '!E38</f>
        <v>0</v>
      </c>
      <c r="I21" s="62">
        <f>'Հ1 Ձև 2 (12005) '!F38</f>
        <v>0</v>
      </c>
      <c r="J21" s="62">
        <f>'Հ1 Ձև 2 (12005) '!G38</f>
        <v>0</v>
      </c>
      <c r="K21" s="62">
        <f>'Հ1 Ձև 2 (12005) '!H38</f>
        <v>0</v>
      </c>
      <c r="L21" s="62">
        <f>'Հ1 Ձև 2 (12005) '!I38</f>
        <v>0</v>
      </c>
      <c r="M21" s="62">
        <f>'Հ1 Ձև 2 (12005) '!J38</f>
        <v>0</v>
      </c>
      <c r="N21" s="62">
        <f>'Հ1 Ձև 2 (12005) '!K38</f>
        <v>0</v>
      </c>
      <c r="O21" s="62">
        <f>'Հ1 Ձև 2 (12005) '!L38</f>
        <v>0</v>
      </c>
      <c r="P21" s="62">
        <f>'Հ1 Ձև 2 (12005) '!M38</f>
        <v>0</v>
      </c>
      <c r="Q21" s="62">
        <f>'Հ1 Ձև 2 (12005) '!N38</f>
        <v>0</v>
      </c>
      <c r="R21" s="62">
        <f>'Հ1 Ձև 2 (12005) '!O38</f>
        <v>0</v>
      </c>
      <c r="S21" s="62">
        <f>'Հ1 Ձև 2 (12005) '!P38</f>
        <v>0</v>
      </c>
      <c r="T21" s="62">
        <f>'Հ1 Ձև 2 (12005) '!Q38</f>
        <v>0</v>
      </c>
      <c r="U21" s="62">
        <f>'Հ1 Ձև 2 (12005) '!R38</f>
        <v>0</v>
      </c>
      <c r="V21" s="62">
        <f>'Հ1 Ձև 2 (12005) '!S38</f>
        <v>0</v>
      </c>
      <c r="W21" s="62" t="str">
        <f>'Հ1 Ձև 2 (12005) '!F5</f>
        <v xml:space="preserve">2014 թվական </v>
      </c>
      <c r="X21" s="25" t="str">
        <f>'Հ1 Ձև 2 (12005) '!F6</f>
        <v>ՀՀ փոխվարչապետ Մ. Գրիգորյանի մոտ 2021 թ. դեպտեմբերի 25-ին տեղի ունեցած խորհրդակցության արձանագրության համաձայն միջոցառումը դադարեցվել է:</v>
      </c>
      <c r="Y21" s="25" t="str">
        <f>'Հ1 Ձև 2 (12005) '!B13</f>
        <v>Հայեցողական (ոչ շարունակական)</v>
      </c>
    </row>
    <row r="22" spans="1:25" ht="47.25" customHeight="1" x14ac:dyDescent="0.25">
      <c r="B22" s="25">
        <f>'Հ1 Ձև 2 (12002) '!C5</f>
        <v>1088</v>
      </c>
      <c r="C22" s="25">
        <f>'Հ1 Ձև 2 (12002) '!C7</f>
        <v>12002</v>
      </c>
      <c r="D22" s="25" t="str">
        <f>'Հ1 Ձև 2 (12002) '!C6</f>
        <v>Զբաղվածության ծրագիր</v>
      </c>
      <c r="E22" s="25" t="str">
        <f>'Հ1 Ձև 2 (12002) '!C8</f>
        <v xml:space="preserve">Աշխատաշուկայում անմրցունակ ազատազրկման վայրերից վերադարձած, հաշմանդամություն ունեցող, ինչպես նաև «հաշմանդամություն ունեցող երեխա» կարգավիճակ ունեցող անձանց աշխատանքի տեղավորման դեպքում գործատուին աշխատավարձի մասնակի փոխհատուցման և հաշմանդամություն ունեցող անձին ուղեկցողի համար դրամական օգնության տրամադրում </v>
      </c>
      <c r="F22" s="62">
        <f>'Հ1 Ձև 2 (12002) '!C42</f>
        <v>13264.95</v>
      </c>
      <c r="G22" s="62">
        <f>'Հ1 Ձև 2 (12002) '!D42</f>
        <v>76950</v>
      </c>
      <c r="H22" s="62">
        <f>'Հ1 Ձև 2 (12002) '!E42</f>
        <v>0</v>
      </c>
      <c r="I22" s="62">
        <f>'Հ1 Ձև 2 (12002) '!F42</f>
        <v>0</v>
      </c>
      <c r="J22" s="62">
        <f>'Հ1 Ձև 2 (12002) '!G42</f>
        <v>0</v>
      </c>
      <c r="K22" s="62">
        <f>'Հ1 Ձև 2 (12002) '!H42</f>
        <v>0</v>
      </c>
      <c r="L22" s="62">
        <f>'Հ1 Ձև 2 (12002) '!I42</f>
        <v>0</v>
      </c>
      <c r="M22" s="62">
        <f>'Հ1 Ձև 2 (12002) '!J42</f>
        <v>0</v>
      </c>
      <c r="N22" s="62">
        <f>'Հ1 Ձև 2 (12002) '!K42</f>
        <v>0</v>
      </c>
      <c r="O22" s="62">
        <f>'Հ1 Ձև 2 (12002) '!L42</f>
        <v>0</v>
      </c>
      <c r="P22" s="62">
        <f>'Հ1 Ձև 2 (12002) '!M42</f>
        <v>0</v>
      </c>
      <c r="Q22" s="62">
        <f>'Հ1 Ձև 2 (12002) '!N42</f>
        <v>0</v>
      </c>
      <c r="R22" s="62">
        <f>'Հ1 Ձև 2 (12002) '!O42</f>
        <v>0</v>
      </c>
      <c r="S22" s="62">
        <f>'Հ1 Ձև 2 (12002) '!P42</f>
        <v>0</v>
      </c>
      <c r="T22" s="62">
        <f>'Հ1 Ձև 2 (12002) '!Q42</f>
        <v>0</v>
      </c>
      <c r="U22" s="62">
        <f>'Հ1 Ձև 2 (12002) '!R42</f>
        <v>0</v>
      </c>
      <c r="V22" s="62">
        <f>'Հ1 Ձև 2 (12002) '!S42</f>
        <v>0</v>
      </c>
      <c r="W22" s="62" t="str">
        <f>'Հ1 Ձև 2 (12002) '!F5</f>
        <v xml:space="preserve">2014 թվական </v>
      </c>
      <c r="X22" s="25" t="str">
        <f>'Հ1 Ձև 2 (12002) '!F6</f>
        <v>ՀՀ փոխվարչապետ Մ. Գրիգորյանի մոտ 2021 թ. դեպտեմբերի 25-ին տեղի ունեցած խորհրդակցության արձանագրության համաձայն միջոցառումը դադարեցվել է:</v>
      </c>
      <c r="Y22" s="25" t="str">
        <f>'Հ1 Ձև 2 (12002) '!B13</f>
        <v>Հայեցողական (շարունակական)</v>
      </c>
    </row>
    <row r="23" spans="1:25" ht="47.25" customHeight="1" x14ac:dyDescent="0.25">
      <c r="B23" s="25">
        <f>'Հ1 Ձև 2 (11004) '!C5</f>
        <v>1088</v>
      </c>
      <c r="C23" s="25">
        <f>'Հ1 Ձև 2 (11004) '!C7</f>
        <v>11004</v>
      </c>
      <c r="D23" s="25" t="str">
        <f>'Հ1 Ձև 2 (11004) '!C6</f>
        <v>Զբաղվածության ծրագիր</v>
      </c>
      <c r="E23" s="25" t="str">
        <f>'Հ1 Ձև 2 (11004) '!C8</f>
        <v>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v>
      </c>
      <c r="F23" s="62">
        <f>'Հ1 Ձև 2 (11004) '!C39</f>
        <v>0</v>
      </c>
      <c r="G23" s="62">
        <f>'Հ1 Ձև 2 (11004) '!D39</f>
        <v>30000</v>
      </c>
      <c r="H23" s="62">
        <f>'Հ1 Ձև 2 (11004) '!E39</f>
        <v>0</v>
      </c>
      <c r="I23" s="62">
        <f>'Հ1 Ձև 2 (11004) '!F39</f>
        <v>0</v>
      </c>
      <c r="J23" s="62">
        <f>'Հ1 Ձև 2 (11004) '!G39</f>
        <v>0</v>
      </c>
      <c r="K23" s="62">
        <f>'Հ1 Ձև 2 (11004) '!H39</f>
        <v>0</v>
      </c>
      <c r="L23" s="62">
        <f>'Հ1 Ձև 2 (11004) '!I39</f>
        <v>0</v>
      </c>
      <c r="M23" s="62">
        <f>'Հ1 Ձև 2 (11004) '!J39</f>
        <v>0</v>
      </c>
      <c r="N23" s="62">
        <f>'Հ1 Ձև 2 (11004) '!K39</f>
        <v>0</v>
      </c>
      <c r="O23" s="62">
        <f>'Հ1 Ձև 2 (11004) '!L39</f>
        <v>0</v>
      </c>
      <c r="P23" s="62">
        <f>'Հ1 Ձև 2 (11004) '!M39</f>
        <v>0</v>
      </c>
      <c r="Q23" s="62">
        <f>'Հ1 Ձև 2 (11004) '!N39</f>
        <v>0</v>
      </c>
      <c r="R23" s="62">
        <f>'Հ1 Ձև 2 (11004) '!O39</f>
        <v>0</v>
      </c>
      <c r="S23" s="62">
        <f>'Հ1 Ձև 2 (11004) '!P39</f>
        <v>0</v>
      </c>
      <c r="T23" s="62">
        <f>'Հ1 Ձև 2 (11004) '!Q39</f>
        <v>0</v>
      </c>
      <c r="U23" s="62">
        <f>'Հ1 Ձև 2 (11004) '!R39</f>
        <v>0</v>
      </c>
      <c r="V23" s="62">
        <f>'Հ1 Ձև 2 (11004) '!S39</f>
        <v>0</v>
      </c>
      <c r="W23" s="62" t="str">
        <f>'Հ1 Ձև 2 (11004) '!F5</f>
        <v>2014 թվական</v>
      </c>
      <c r="X23" s="25" t="str">
        <f>'Հ1 Ձև 2 (11004) '!F6</f>
        <v>ՀՀ փոխվարչապետ Մ. Գրիգորյանի մոտ 2021 թ. դեպտեմբերի 25-ին տեղի ունեցած խորհրդակցության արձանագրության համաձայն միջոցառումը դադարեցվել է:</v>
      </c>
      <c r="Y23" s="25" t="str">
        <f>'Հ1 Ձև 2 (11004) '!B13</f>
        <v>Հայեցողական (շարունակական)</v>
      </c>
    </row>
    <row r="24" spans="1:25" ht="47.25" customHeight="1" x14ac:dyDescent="0.25">
      <c r="B24" s="154">
        <f>'Հ1 Ձև 2 (12001) '!C5</f>
        <v>1088</v>
      </c>
      <c r="C24" s="149">
        <f>'Հ1 Ձև 2 (12001) '!C7</f>
        <v>12001</v>
      </c>
      <c r="D24" s="149" t="str">
        <f>'Հ1 Ձև 2 (12001) '!C6</f>
        <v>Զբաղվածության ծրագիր</v>
      </c>
      <c r="E24" s="155" t="str">
        <f>'Հ1 Ձև 2 (12001) '!C8</f>
        <v>Աշխատաշուկայում անմրցունակ անձանց փոքր ձեռնարկատիրական գործունեության աջակցության տրամադրում</v>
      </c>
      <c r="F24" s="62">
        <f>'Հ1 Ձև 2 (12001) '!C39</f>
        <v>109.86</v>
      </c>
      <c r="G24" s="62">
        <f>'Հ1 Ձև 2 (12001) '!D39</f>
        <v>182250</v>
      </c>
      <c r="H24" s="62">
        <f>'Հ1 Ձև 2 (12001) '!E39</f>
        <v>0</v>
      </c>
      <c r="I24" s="62">
        <f>'Հ1 Ձև 2 (12001) '!F39</f>
        <v>0</v>
      </c>
      <c r="J24" s="62">
        <f>'Հ1 Ձև 2 (12001) '!G39</f>
        <v>0</v>
      </c>
      <c r="K24" s="62">
        <f>'Հ1 Ձև 2 (12001) '!H39</f>
        <v>-109.86</v>
      </c>
      <c r="L24" s="62">
        <f>'Հ1 Ձև 2 (12001) '!I39</f>
        <v>-109.86</v>
      </c>
      <c r="M24" s="62">
        <f>'Հ1 Ձև 2 (12001) '!J39</f>
        <v>-109.86</v>
      </c>
      <c r="N24" s="62">
        <f>'Հ1 Ձև 2 (12001) '!K39</f>
        <v>0</v>
      </c>
      <c r="O24" s="62">
        <f>'Հ1 Ձև 2 (12001) '!L39</f>
        <v>0</v>
      </c>
      <c r="P24" s="62">
        <f>'Հ1 Ձև 2 (12001) '!M39</f>
        <v>0</v>
      </c>
      <c r="Q24" s="62">
        <f>'Հ1 Ձև 2 (12001) '!N39</f>
        <v>0</v>
      </c>
      <c r="R24" s="62">
        <f>'Հ1 Ձև 2 (12001) '!O39</f>
        <v>0</v>
      </c>
      <c r="S24" s="62">
        <f>'Հ1 Ձև 2 (12001) '!P39</f>
        <v>0</v>
      </c>
      <c r="T24" s="62">
        <f>'Հ1 Ձև 2 (12001) '!Q39</f>
        <v>0</v>
      </c>
      <c r="U24" s="62">
        <f>'Հ1 Ձև 2 (12001) '!R39</f>
        <v>0</v>
      </c>
      <c r="V24" s="62">
        <f>'Հ1 Ձև 2 (12001) '!S39</f>
        <v>0</v>
      </c>
      <c r="W24" s="62" t="str">
        <f>'Հ1 Ձև 2 (12001) '!F5</f>
        <v>2014 թվական</v>
      </c>
      <c r="X24" s="25" t="str">
        <f>'Հ1 Ձև 2 (12001) '!F6</f>
        <v>ՀՀ փոխվարչապետ Մ. Գրիգորյանի մոտ 2021 թ. դեպտեմբերի 25-ին տեղի ունեցած խորհրդակցության արձանագրության համաձայն միջոցառումը դադարեցվել է:</v>
      </c>
      <c r="Y24" s="25" t="str">
        <f>'Հ1 Ձև 2 (12001) '!B13</f>
        <v>Հայեցողական (շարունակական)</v>
      </c>
    </row>
    <row r="25" spans="1:25" s="141" customFormat="1" ht="47.25" customHeight="1" x14ac:dyDescent="0.25">
      <c r="B25" s="149">
        <f>'Հ1 Ձև 2 (12003)'!C5</f>
        <v>1088</v>
      </c>
      <c r="C25" s="149">
        <f>'Հ1 Ձև 2 (12003)'!C7</f>
        <v>12003</v>
      </c>
      <c r="D25" s="149" t="str">
        <f>'Հ1 Ձև 2 (12003)'!C6</f>
        <v>Զբաղվածության ծրագիր</v>
      </c>
      <c r="E25" s="149" t="str">
        <f>'Հ1 Ձև 2 (12003)'!C8</f>
        <v>Գործազուրկին այլ վայրում աշխատանքի տեղավորման աջակցության տրամադրում</v>
      </c>
      <c r="F25" s="62">
        <f>'Հ1 Ձև 2 (12003)'!C39</f>
        <v>884</v>
      </c>
      <c r="G25" s="62">
        <f>'Հ1 Ձև 2 (12003)'!D39</f>
        <v>0</v>
      </c>
      <c r="H25" s="62">
        <f>'Հ1 Ձև 2 (12003)'!E39</f>
        <v>0</v>
      </c>
      <c r="I25" s="62">
        <f>'Հ1 Ձև 2 (12003)'!F39</f>
        <v>0</v>
      </c>
      <c r="J25" s="62">
        <f>'Հ1 Ձև 2 (12003)'!G39</f>
        <v>0</v>
      </c>
      <c r="K25" s="62">
        <f>'Հ1 Ձև 2 (12003)'!H39</f>
        <v>-884</v>
      </c>
      <c r="L25" s="62">
        <f>'Հ1 Ձև 2 (12003)'!I39</f>
        <v>-884</v>
      </c>
      <c r="M25" s="62">
        <f>'Հ1 Ձև 2 (12003)'!J39</f>
        <v>-884</v>
      </c>
      <c r="N25" s="62">
        <f>'Հ1 Ձև 2 (12003)'!K39</f>
        <v>0</v>
      </c>
      <c r="O25" s="62">
        <f>'Հ1 Ձև 2 (12003)'!L39</f>
        <v>0</v>
      </c>
      <c r="P25" s="62">
        <f>'Հ1 Ձև 2 (12003)'!M39</f>
        <v>0</v>
      </c>
      <c r="Q25" s="62">
        <f>'Հ1 Ձև 2 (12003)'!N39</f>
        <v>0</v>
      </c>
      <c r="R25" s="62">
        <f>'Հ1 Ձև 2 (12003)'!O39</f>
        <v>0</v>
      </c>
      <c r="S25" s="62">
        <f>'Հ1 Ձև 2 (12003)'!P39</f>
        <v>0</v>
      </c>
      <c r="T25" s="62">
        <f>'Հ1 Ձև 2 (12003)'!Q39</f>
        <v>0</v>
      </c>
      <c r="U25" s="62">
        <f>'Հ1 Ձև 2 (12003)'!R39</f>
        <v>0</v>
      </c>
      <c r="V25" s="62">
        <f>'Հ1 Ձև 2 (12003)'!S39</f>
        <v>0</v>
      </c>
      <c r="W25" s="62" t="str">
        <f>'Հ1 Ձև 2 (12003)'!F5</f>
        <v xml:space="preserve">2014 թվական </v>
      </c>
      <c r="X25" s="149" t="str">
        <f>'Հ1 Ձև 2 (12003)'!F6</f>
        <v>2022 թվական</v>
      </c>
      <c r="Y25" s="149" t="str">
        <f>'Հ1 Ձև 2 (12003)'!B13</f>
        <v>Հայեցողական (շարունակական)</v>
      </c>
    </row>
    <row r="26" spans="1:25" s="141" customFormat="1" ht="47.25" customHeight="1" x14ac:dyDescent="0.25">
      <c r="B26" s="149">
        <f>'Հ1 Ձև 2 (11008)'!C5</f>
        <v>1088</v>
      </c>
      <c r="C26" s="149">
        <f>'Հ1 Ձև 2 (11008)'!C7</f>
        <v>11008</v>
      </c>
      <c r="D26" s="149" t="str">
        <f>'Հ1 Ձև 2 (11008)'!C6</f>
        <v>Զբաղվածության ծրագիր</v>
      </c>
      <c r="E26" s="149" t="str">
        <f>'Հ1 Ձև 2 (11008)'!C8</f>
        <v>Եվրասիական Զարգացման Բանկի  աջակցությամբ իրականացվող «Աշխատանքի Էլեկտրոնային Բորսա» դրամաշնորհային ծրագիր</v>
      </c>
      <c r="F26" s="62">
        <f>'Հ1 Ձև 2 (11008)'!C44</f>
        <v>20374.739999999998</v>
      </c>
      <c r="G26" s="62">
        <f>'Հ1 Ձև 2 (11008)'!D44</f>
        <v>149944.5</v>
      </c>
      <c r="H26" s="62">
        <f>'Հ1 Ձև 2 (11008)'!E44</f>
        <v>0</v>
      </c>
      <c r="I26" s="62">
        <f>'Հ1 Ձև 2 (11008)'!F44</f>
        <v>0</v>
      </c>
      <c r="J26" s="62">
        <f>'Հ1 Ձև 2 (11008)'!G44</f>
        <v>0</v>
      </c>
      <c r="K26" s="62">
        <f>'Հ1 Ձև 2 (11008)'!H44</f>
        <v>-20374.739999999998</v>
      </c>
      <c r="L26" s="62">
        <f>'Հ1 Ձև 2 (11008)'!I44</f>
        <v>-20374.739999999998</v>
      </c>
      <c r="M26" s="62">
        <f>'Հ1 Ձև 2 (11008)'!J44</f>
        <v>-20374.739999999998</v>
      </c>
      <c r="N26" s="62">
        <f>'Հ1 Ձև 2 (11008)'!K44</f>
        <v>0</v>
      </c>
      <c r="O26" s="62">
        <f>'Հ1 Ձև 2 (11008)'!L44</f>
        <v>0</v>
      </c>
      <c r="P26" s="62">
        <f>'Հ1 Ձև 2 (11008)'!M44</f>
        <v>0</v>
      </c>
      <c r="Q26" s="62">
        <f>'Հ1 Ձև 2 (11008)'!N44</f>
        <v>0</v>
      </c>
      <c r="R26" s="62">
        <f>'Հ1 Ձև 2 (11008)'!O44</f>
        <v>0</v>
      </c>
      <c r="S26" s="62">
        <f>'Հ1 Ձև 2 (11008)'!P44</f>
        <v>0</v>
      </c>
      <c r="T26" s="62">
        <f>'Հ1 Ձև 2 (11008)'!Q44</f>
        <v>0</v>
      </c>
      <c r="U26" s="62">
        <f>'Հ1 Ձև 2 (11008)'!R44</f>
        <v>0</v>
      </c>
      <c r="V26" s="62">
        <f>'Հ1 Ձև 2 (11008)'!S44</f>
        <v>0</v>
      </c>
      <c r="W26" s="62" t="str">
        <f>'Հ1 Ձև 2 (11008)'!F5</f>
        <v xml:space="preserve">2022 թվական </v>
      </c>
      <c r="X26" s="149" t="str">
        <f>'Հ1 Ձև 2 (11008)'!F6</f>
        <v>2023 թվական</v>
      </c>
      <c r="Y26" s="149" t="str">
        <f>'Հ1 Ձև 2 (11008)'!B13</f>
        <v>Պարտադիր</v>
      </c>
    </row>
    <row r="27" spans="1:25" s="141" customFormat="1" ht="47.25" customHeight="1" x14ac:dyDescent="0.25">
      <c r="B27" s="149">
        <f>'Հ1 Ձև 2 (32001)'!C5</f>
        <v>1088</v>
      </c>
      <c r="C27" s="149">
        <f>'Հ1 Ձև 2 (32001)'!C7</f>
        <v>32001</v>
      </c>
      <c r="D27" s="149" t="str">
        <f>'Հ1 Ձև 2 (32001)'!C6</f>
        <v>Զբաղվածության ծրագիր</v>
      </c>
      <c r="E27" s="149" t="str">
        <f>'Հ1 Ձև 2 (32001)'!C8</f>
        <v>Եվրասիական Զարգացման Բանկի աջակցությամբ իրականացվող «Աշխատանքի Էլեկտրոնային Բորսա» դրամաշնորհային ծրագրի  շրջանակներում տեխնիկական հագեցվածություն</v>
      </c>
      <c r="F27" s="62">
        <f>'Հ1 Ձև 2 (32001)'!C39</f>
        <v>0</v>
      </c>
      <c r="G27" s="62">
        <f>'Հ1 Ձև 2 (32001)'!D39</f>
        <v>158790.39999999999</v>
      </c>
      <c r="H27" s="62">
        <f>'Հ1 Ձև 2 (32001)'!E39</f>
        <v>0</v>
      </c>
      <c r="I27" s="62">
        <f>'Հ1 Ձև 2 (32001)'!F39</f>
        <v>0</v>
      </c>
      <c r="J27" s="62">
        <f>'Հ1 Ձև 2 (32001)'!G39</f>
        <v>0</v>
      </c>
      <c r="K27" s="62">
        <f>'Հ1 Ձև 2 (32001)'!H39</f>
        <v>0</v>
      </c>
      <c r="L27" s="62">
        <f>'Հ1 Ձև 2 (32001)'!I39</f>
        <v>0</v>
      </c>
      <c r="M27" s="62">
        <f>'Հ1 Ձև 2 (32001)'!J39</f>
        <v>0</v>
      </c>
      <c r="N27" s="62">
        <f>'Հ1 Ձև 2 (32001)'!K39</f>
        <v>0</v>
      </c>
      <c r="O27" s="62">
        <f>'Հ1 Ձև 2 (32001)'!L39</f>
        <v>0</v>
      </c>
      <c r="P27" s="62">
        <f>'Հ1 Ձև 2 (32001)'!M39</f>
        <v>0</v>
      </c>
      <c r="Q27" s="62">
        <f>'Հ1 Ձև 2 (32001)'!N39</f>
        <v>0</v>
      </c>
      <c r="R27" s="62">
        <f>'Հ1 Ձև 2 (32001)'!O39</f>
        <v>0</v>
      </c>
      <c r="S27" s="62">
        <f>'Հ1 Ձև 2 (32001)'!P39</f>
        <v>0</v>
      </c>
      <c r="T27" s="62">
        <f>'Հ1 Ձև 2 (32001)'!Q39</f>
        <v>0</v>
      </c>
      <c r="U27" s="62">
        <f>'Հ1 Ձև 2 (32001)'!R39</f>
        <v>0</v>
      </c>
      <c r="V27" s="62">
        <f>'Հ1 Ձև 2 (32001)'!S39</f>
        <v>0</v>
      </c>
      <c r="W27" s="62" t="str">
        <f>'Հ1 Ձև 2 (32001)'!F5</f>
        <v xml:space="preserve">2022 թվական </v>
      </c>
      <c r="X27" s="149" t="str">
        <f>'Հ1 Ձև 2 (32001)'!F6</f>
        <v>2023 թվական</v>
      </c>
      <c r="Y27" s="149" t="str">
        <f>'Հ1 Ձև 2 (32001)'!B13</f>
        <v>Պարտադիր</v>
      </c>
    </row>
    <row r="28" spans="1:25" x14ac:dyDescent="0.25">
      <c r="B28" s="159" t="s">
        <v>47</v>
      </c>
      <c r="C28" s="160"/>
      <c r="D28" s="160"/>
      <c r="E28" s="161"/>
      <c r="F28" s="140">
        <f>SUM(F8:F27)</f>
        <v>874699.71999999986</v>
      </c>
      <c r="G28" s="140">
        <f>SUM(G8:G27)</f>
        <v>1910610.7999999998</v>
      </c>
      <c r="H28" s="140">
        <f t="shared" ref="H28:S28" si="0">SUM(H8:H27)</f>
        <v>1730777.5290828939</v>
      </c>
      <c r="I28" s="140">
        <f t="shared" si="0"/>
        <v>1946022.0510935117</v>
      </c>
      <c r="J28" s="140">
        <f t="shared" si="0"/>
        <v>2144122.2568351487</v>
      </c>
      <c r="K28" s="140">
        <f t="shared" si="0"/>
        <v>-62678.409082894002</v>
      </c>
      <c r="L28" s="140">
        <f t="shared" si="0"/>
        <v>13807.261949966582</v>
      </c>
      <c r="M28" s="140">
        <f t="shared" si="0"/>
        <v>94074.749251807603</v>
      </c>
      <c r="N28" s="140">
        <f t="shared" si="0"/>
        <v>2529195.9699999997</v>
      </c>
      <c r="O28" s="140">
        <f t="shared" si="0"/>
        <v>2820926.1630434785</v>
      </c>
      <c r="P28" s="140">
        <f t="shared" si="0"/>
        <v>3099293.8560869563</v>
      </c>
      <c r="Q28" s="140">
        <f t="shared" si="0"/>
        <v>0</v>
      </c>
      <c r="R28" s="140">
        <f t="shared" si="0"/>
        <v>0</v>
      </c>
      <c r="S28" s="140">
        <f t="shared" si="0"/>
        <v>0</v>
      </c>
      <c r="T28" s="190">
        <f>SUM(T8:T27)</f>
        <v>2529195.9699999997</v>
      </c>
      <c r="U28" s="190">
        <f t="shared" ref="U28:V28" si="1">SUM(U8:U27)</f>
        <v>2820926.1630434785</v>
      </c>
      <c r="V28" s="190">
        <f t="shared" si="1"/>
        <v>3099293.8560869563</v>
      </c>
      <c r="W28" s="26" t="s">
        <v>45</v>
      </c>
      <c r="X28" s="26" t="s">
        <v>45</v>
      </c>
      <c r="Y28" s="26" t="s">
        <v>45</v>
      </c>
    </row>
    <row r="31" spans="1:25" x14ac:dyDescent="0.25">
      <c r="A31" t="s">
        <v>54</v>
      </c>
      <c r="B31" s="27" t="s">
        <v>48</v>
      </c>
      <c r="C31" s="27"/>
      <c r="D31" s="27"/>
      <c r="E31" s="27"/>
    </row>
    <row r="32" spans="1:25" x14ac:dyDescent="0.25">
      <c r="A32" t="s">
        <v>55</v>
      </c>
      <c r="B32" t="s">
        <v>50</v>
      </c>
    </row>
  </sheetData>
  <mergeCells count="12">
    <mergeCell ref="Y6:Y7"/>
    <mergeCell ref="B6:C6"/>
    <mergeCell ref="D6:E6"/>
    <mergeCell ref="N6:P6"/>
    <mergeCell ref="B28:E28"/>
    <mergeCell ref="W6:W7"/>
    <mergeCell ref="X6:X7"/>
    <mergeCell ref="F6:G6"/>
    <mergeCell ref="H6:J6"/>
    <mergeCell ref="K6:M6"/>
    <mergeCell ref="Q6:S6"/>
    <mergeCell ref="T6:V6"/>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48"/>
  <sheetViews>
    <sheetView topLeftCell="D24" zoomScale="85" zoomScaleNormal="85" workbookViewId="0">
      <selection activeCell="K34" sqref="K34"/>
    </sheetView>
  </sheetViews>
  <sheetFormatPr defaultRowHeight="13.5" x14ac:dyDescent="0.25"/>
  <cols>
    <col min="1" max="1" width="6" style="6" customWidth="1"/>
    <col min="2" max="2" width="33.140625" style="6" customWidth="1"/>
    <col min="3" max="3" width="92.7109375" style="6" customWidth="1"/>
    <col min="4" max="4" width="31.5703125" style="6" customWidth="1"/>
    <col min="5" max="5" width="30.85546875" style="6" customWidth="1"/>
    <col min="6" max="6" width="21.85546875" style="6" customWidth="1"/>
    <col min="7" max="7" width="22.28515625" style="6" customWidth="1"/>
    <col min="8" max="9" width="10.42578125" style="6" customWidth="1"/>
    <col min="10" max="10" width="16.42578125" style="6" customWidth="1"/>
    <col min="11" max="11" width="64.140625" style="6" customWidth="1"/>
    <col min="12" max="12" width="17.140625" style="6" customWidth="1"/>
    <col min="13" max="13" width="16" style="6" customWidth="1"/>
    <col min="14" max="14" width="9.5703125" style="6" customWidth="1"/>
    <col min="15" max="15" width="8.140625" style="6" customWidth="1"/>
    <col min="16" max="16" width="8" style="6" customWidth="1"/>
    <col min="17" max="19" width="11.42578125" style="6" bestFit="1" customWidth="1"/>
    <col min="20" max="20" width="9.140625" style="6"/>
    <col min="21" max="23" width="9.140625" style="6" hidden="1" customWidth="1"/>
    <col min="24" max="16384" width="9.140625" style="6"/>
  </cols>
  <sheetData>
    <row r="1" spans="1:23" ht="15.75" x14ac:dyDescent="0.25">
      <c r="A1" s="1" t="s">
        <v>44</v>
      </c>
      <c r="C1" s="1"/>
      <c r="D1" s="1"/>
      <c r="E1" s="1"/>
      <c r="F1" s="1"/>
      <c r="G1" s="1"/>
      <c r="H1" s="1"/>
      <c r="I1" s="1"/>
      <c r="J1" s="1"/>
      <c r="U1" s="109" t="s">
        <v>14</v>
      </c>
      <c r="V1" s="109" t="s">
        <v>15</v>
      </c>
      <c r="W1" s="109" t="s">
        <v>16</v>
      </c>
    </row>
    <row r="2" spans="1:23" ht="14.25" x14ac:dyDescent="0.25">
      <c r="A2" s="4"/>
      <c r="C2" s="4"/>
      <c r="D2" s="4"/>
      <c r="E2" s="4"/>
      <c r="F2" s="4"/>
      <c r="G2" s="4"/>
      <c r="H2" s="4"/>
      <c r="I2" s="4"/>
      <c r="J2" s="4"/>
      <c r="U2" s="109" t="s">
        <v>17</v>
      </c>
      <c r="V2" s="109" t="s">
        <v>18</v>
      </c>
      <c r="W2" s="109"/>
    </row>
    <row r="3" spans="1:23" ht="15.75" customHeight="1" x14ac:dyDescent="0.25">
      <c r="A3" s="5" t="s">
        <v>19</v>
      </c>
      <c r="G3" s="4"/>
      <c r="H3" s="4"/>
      <c r="I3" s="4"/>
      <c r="J3" s="4"/>
      <c r="U3" s="109" t="s">
        <v>20</v>
      </c>
      <c r="V3" s="109" t="s">
        <v>21</v>
      </c>
      <c r="W3" s="109"/>
    </row>
    <row r="4" spans="1:23" ht="15.75" customHeight="1" x14ac:dyDescent="0.25">
      <c r="G4" s="4"/>
      <c r="H4" s="4"/>
      <c r="I4" s="4"/>
      <c r="J4" s="4"/>
      <c r="U4" s="109" t="s">
        <v>22</v>
      </c>
      <c r="V4" s="109"/>
    </row>
    <row r="5" spans="1:23" ht="18.75" customHeight="1" x14ac:dyDescent="0.25">
      <c r="B5" s="79" t="s">
        <v>206</v>
      </c>
      <c r="C5" s="80">
        <v>1088</v>
      </c>
      <c r="E5" s="79" t="s">
        <v>207</v>
      </c>
      <c r="F5" s="100" t="s">
        <v>82</v>
      </c>
      <c r="H5" s="4"/>
      <c r="I5" s="4"/>
      <c r="J5" s="4"/>
    </row>
    <row r="6" spans="1:23" ht="28.5" x14ac:dyDescent="0.25">
      <c r="B6" s="79" t="s">
        <v>208</v>
      </c>
      <c r="C6" s="122" t="s">
        <v>81</v>
      </c>
      <c r="E6" s="79" t="s">
        <v>209</v>
      </c>
      <c r="F6" s="100" t="s">
        <v>83</v>
      </c>
      <c r="H6" s="4"/>
      <c r="I6" s="4"/>
      <c r="J6" s="4"/>
    </row>
    <row r="7" spans="1:23" ht="18" customHeight="1" x14ac:dyDescent="0.25">
      <c r="B7" s="79" t="s">
        <v>210</v>
      </c>
      <c r="C7" s="118">
        <v>12018</v>
      </c>
      <c r="H7" s="4"/>
      <c r="I7" s="4"/>
      <c r="J7" s="4"/>
    </row>
    <row r="8" spans="1:23" ht="57" customHeight="1" x14ac:dyDescent="0.25">
      <c r="B8" s="79" t="s">
        <v>211</v>
      </c>
      <c r="C8" s="101" t="s">
        <v>80</v>
      </c>
      <c r="H8" s="4"/>
      <c r="I8" s="4"/>
      <c r="J8" s="4"/>
    </row>
    <row r="9" spans="1:23" ht="14.25" x14ac:dyDescent="0.25">
      <c r="B9" s="4"/>
      <c r="C9" s="4"/>
      <c r="D9" s="4"/>
      <c r="E9" s="4"/>
      <c r="F9" s="4"/>
      <c r="G9" s="4"/>
      <c r="H9" s="4"/>
      <c r="I9" s="4"/>
      <c r="J9" s="4"/>
    </row>
    <row r="10" spans="1:23" ht="15.75" customHeight="1" x14ac:dyDescent="0.25">
      <c r="A10" s="5" t="s">
        <v>23</v>
      </c>
      <c r="C10" s="4"/>
      <c r="D10" s="4"/>
      <c r="E10" s="4"/>
      <c r="F10" s="4"/>
      <c r="G10" s="4"/>
      <c r="H10" s="4"/>
      <c r="I10" s="4"/>
      <c r="J10" s="4"/>
    </row>
    <row r="11" spans="1:23" ht="14.25" x14ac:dyDescent="0.25">
      <c r="B11" s="4"/>
      <c r="C11" s="4"/>
      <c r="D11" s="4"/>
      <c r="E11" s="4"/>
      <c r="F11" s="4"/>
      <c r="G11" s="4"/>
      <c r="H11" s="4"/>
      <c r="I11" s="4"/>
      <c r="J11" s="4"/>
    </row>
    <row r="12" spans="1:23" ht="69" x14ac:dyDescent="0.25">
      <c r="B12" s="81" t="s">
        <v>212</v>
      </c>
      <c r="C12" s="82" t="s">
        <v>213</v>
      </c>
      <c r="D12" s="82" t="s">
        <v>214</v>
      </c>
      <c r="E12" s="82" t="s">
        <v>215</v>
      </c>
      <c r="F12" s="4"/>
      <c r="G12" s="4"/>
      <c r="H12" s="4"/>
      <c r="I12" s="4"/>
      <c r="J12" s="4"/>
    </row>
    <row r="13" spans="1:23" ht="206.25" x14ac:dyDescent="0.25">
      <c r="B13" s="83" t="s">
        <v>20</v>
      </c>
      <c r="C13" s="57" t="s">
        <v>235</v>
      </c>
      <c r="D13" s="84"/>
      <c r="E13" s="106" t="s">
        <v>84</v>
      </c>
      <c r="G13" s="4"/>
      <c r="H13" s="4"/>
      <c r="I13" s="4"/>
    </row>
    <row r="14" spans="1:23" ht="14.25" x14ac:dyDescent="0.25">
      <c r="B14" s="85"/>
      <c r="C14" s="85"/>
      <c r="D14" s="85"/>
      <c r="E14" s="85"/>
      <c r="F14" s="4"/>
      <c r="G14" s="4"/>
      <c r="H14" s="4"/>
      <c r="I14" s="4"/>
    </row>
    <row r="15" spans="1:23" ht="14.25" x14ac:dyDescent="0.25">
      <c r="A15" s="5" t="s">
        <v>24</v>
      </c>
      <c r="C15" s="4"/>
      <c r="D15" s="4"/>
      <c r="E15" s="4"/>
      <c r="F15" s="4"/>
      <c r="G15" s="4"/>
      <c r="H15" s="4"/>
      <c r="I15" s="4"/>
    </row>
    <row r="16" spans="1:23" ht="14.25" x14ac:dyDescent="0.25">
      <c r="B16" s="85"/>
      <c r="C16" s="4"/>
      <c r="D16" s="4"/>
      <c r="E16" s="4"/>
      <c r="F16" s="4"/>
      <c r="G16" s="4"/>
      <c r="H16" s="4"/>
      <c r="I16" s="4"/>
    </row>
    <row r="17" spans="1:11" ht="15" customHeight="1" x14ac:dyDescent="0.25">
      <c r="B17" s="170" t="s">
        <v>216</v>
      </c>
      <c r="C17" s="170" t="s">
        <v>217</v>
      </c>
      <c r="D17" s="170" t="s">
        <v>218</v>
      </c>
      <c r="E17" s="170" t="s">
        <v>219</v>
      </c>
      <c r="F17" s="169" t="s">
        <v>220</v>
      </c>
      <c r="G17" s="169"/>
      <c r="H17" s="169"/>
      <c r="I17" s="169"/>
      <c r="J17" s="169"/>
      <c r="K17" s="169" t="s">
        <v>221</v>
      </c>
    </row>
    <row r="18" spans="1:11" ht="27" x14ac:dyDescent="0.25">
      <c r="B18" s="170"/>
      <c r="C18" s="170"/>
      <c r="D18" s="170"/>
      <c r="E18" s="170"/>
      <c r="F18" s="86" t="s">
        <v>25</v>
      </c>
      <c r="G18" s="86" t="s">
        <v>26</v>
      </c>
      <c r="H18" s="86" t="s">
        <v>0</v>
      </c>
      <c r="I18" s="86" t="s">
        <v>1</v>
      </c>
      <c r="J18" s="86" t="s">
        <v>3</v>
      </c>
      <c r="K18" s="169"/>
    </row>
    <row r="19" spans="1:11" ht="30.75" customHeight="1" x14ac:dyDescent="0.25">
      <c r="B19" s="77" t="s">
        <v>127</v>
      </c>
      <c r="C19" s="84" t="s">
        <v>122</v>
      </c>
      <c r="D19" s="84" t="s">
        <v>124</v>
      </c>
      <c r="E19" s="84" t="s">
        <v>126</v>
      </c>
      <c r="F19" s="84">
        <v>94</v>
      </c>
      <c r="G19" s="84" t="s">
        <v>130</v>
      </c>
      <c r="H19" s="84">
        <v>300</v>
      </c>
      <c r="I19" s="84">
        <v>310</v>
      </c>
      <c r="J19" s="84">
        <v>320</v>
      </c>
      <c r="K19" s="84"/>
    </row>
    <row r="20" spans="1:11" ht="133.5" customHeight="1" x14ac:dyDescent="0.25">
      <c r="B20" s="84" t="s">
        <v>121</v>
      </c>
      <c r="C20" s="84" t="s">
        <v>123</v>
      </c>
      <c r="D20" s="84" t="s">
        <v>125</v>
      </c>
      <c r="E20" s="84" t="s">
        <v>126</v>
      </c>
      <c r="F20" s="102">
        <v>119.968</v>
      </c>
      <c r="G20" s="84" t="s">
        <v>130</v>
      </c>
      <c r="H20" s="102">
        <v>787.5</v>
      </c>
      <c r="I20" s="102">
        <v>787.5</v>
      </c>
      <c r="J20" s="102">
        <v>787.5</v>
      </c>
      <c r="K20" s="57" t="s">
        <v>261</v>
      </c>
    </row>
    <row r="21" spans="1:11" ht="40.5" x14ac:dyDescent="0.25">
      <c r="B21" s="77" t="s">
        <v>128</v>
      </c>
      <c r="C21" s="84" t="s">
        <v>122</v>
      </c>
      <c r="D21" s="84" t="s">
        <v>124</v>
      </c>
      <c r="E21" s="84" t="s">
        <v>126</v>
      </c>
      <c r="F21" s="84">
        <v>13</v>
      </c>
      <c r="G21" s="84" t="s">
        <v>130</v>
      </c>
      <c r="H21" s="84">
        <v>250</v>
      </c>
      <c r="I21" s="84">
        <v>270</v>
      </c>
      <c r="J21" s="84">
        <v>300</v>
      </c>
      <c r="K21" s="84"/>
    </row>
    <row r="22" spans="1:11" ht="135" x14ac:dyDescent="0.25">
      <c r="B22" s="84" t="s">
        <v>121</v>
      </c>
      <c r="C22" s="84" t="s">
        <v>123</v>
      </c>
      <c r="D22" s="84" t="s">
        <v>125</v>
      </c>
      <c r="E22" s="84" t="s">
        <v>126</v>
      </c>
      <c r="F22" s="102">
        <v>99.718999999999994</v>
      </c>
      <c r="G22" s="84" t="s">
        <v>130</v>
      </c>
      <c r="H22" s="102">
        <v>750</v>
      </c>
      <c r="I22" s="102">
        <v>750</v>
      </c>
      <c r="J22" s="102">
        <v>750</v>
      </c>
      <c r="K22" s="57" t="s">
        <v>261</v>
      </c>
    </row>
    <row r="23" spans="1:11" ht="40.5" x14ac:dyDescent="0.25">
      <c r="B23" s="77" t="s">
        <v>129</v>
      </c>
      <c r="C23" s="84" t="s">
        <v>122</v>
      </c>
      <c r="D23" s="84" t="s">
        <v>124</v>
      </c>
      <c r="E23" s="84" t="s">
        <v>126</v>
      </c>
      <c r="F23" s="84">
        <v>169</v>
      </c>
      <c r="G23" s="84" t="s">
        <v>130</v>
      </c>
      <c r="H23" s="84">
        <v>450</v>
      </c>
      <c r="I23" s="84">
        <v>470</v>
      </c>
      <c r="J23" s="84">
        <v>500</v>
      </c>
      <c r="K23" s="84"/>
    </row>
    <row r="24" spans="1:11" x14ac:dyDescent="0.25">
      <c r="B24" s="84" t="s">
        <v>121</v>
      </c>
      <c r="C24" s="84" t="s">
        <v>123</v>
      </c>
      <c r="D24" s="84" t="s">
        <v>125</v>
      </c>
      <c r="E24" s="84" t="s">
        <v>126</v>
      </c>
      <c r="F24" s="102">
        <v>285.38</v>
      </c>
      <c r="G24" s="84" t="s">
        <v>130</v>
      </c>
      <c r="H24" s="102">
        <v>300</v>
      </c>
      <c r="I24" s="102">
        <v>300</v>
      </c>
      <c r="J24" s="102">
        <v>300</v>
      </c>
      <c r="K24" s="84"/>
    </row>
    <row r="25" spans="1:11" ht="14.25" x14ac:dyDescent="0.25">
      <c r="B25" s="4"/>
      <c r="C25" s="4"/>
      <c r="D25" s="4"/>
      <c r="E25" s="4"/>
      <c r="F25" s="4"/>
      <c r="G25" s="4"/>
      <c r="H25" s="4"/>
      <c r="I25" s="4"/>
      <c r="J25" s="4"/>
    </row>
    <row r="26" spans="1:11" ht="15.75" x14ac:dyDescent="0.25">
      <c r="A26" s="10" t="s">
        <v>27</v>
      </c>
      <c r="C26" s="11"/>
      <c r="D26" s="11"/>
      <c r="E26" s="11"/>
      <c r="F26" s="11"/>
      <c r="G26" s="11"/>
      <c r="H26" s="11"/>
      <c r="I26" s="11"/>
      <c r="J26" s="11"/>
    </row>
    <row r="27" spans="1:11" ht="14.25" x14ac:dyDescent="0.25">
      <c r="A27" s="73"/>
      <c r="C27" s="74"/>
      <c r="D27" s="74"/>
      <c r="E27" s="74"/>
      <c r="F27" s="74"/>
      <c r="G27" s="74"/>
      <c r="H27" s="74"/>
      <c r="I27" s="74"/>
      <c r="J27" s="74"/>
    </row>
    <row r="28" spans="1:11" ht="15" x14ac:dyDescent="0.25">
      <c r="A28" s="89" t="s">
        <v>222</v>
      </c>
      <c r="C28" s="90"/>
      <c r="D28" s="90"/>
      <c r="E28" s="11"/>
      <c r="F28" s="11"/>
      <c r="G28" s="11"/>
      <c r="H28" s="11"/>
      <c r="I28" s="11"/>
      <c r="J28" s="11"/>
    </row>
    <row r="29" spans="1:11" ht="14.25" x14ac:dyDescent="0.25">
      <c r="B29" s="90"/>
      <c r="C29" s="90"/>
      <c r="D29" s="90"/>
      <c r="E29" s="11"/>
      <c r="F29" s="11"/>
      <c r="G29" s="11"/>
      <c r="H29" s="11"/>
      <c r="I29" s="11"/>
      <c r="J29" s="11"/>
    </row>
    <row r="30" spans="1:11" ht="14.25" x14ac:dyDescent="0.25">
      <c r="B30" s="90"/>
      <c r="C30" s="90"/>
      <c r="D30" s="90"/>
      <c r="E30" s="11"/>
      <c r="F30" s="11"/>
      <c r="G30" s="11"/>
      <c r="H30" s="11"/>
      <c r="I30" s="11"/>
      <c r="J30" s="11"/>
    </row>
    <row r="31" spans="1:11" ht="14.25" x14ac:dyDescent="0.25">
      <c r="B31" s="90"/>
      <c r="C31" s="90"/>
      <c r="D31" s="90"/>
      <c r="E31" s="11"/>
      <c r="F31" s="11"/>
      <c r="G31" s="11"/>
      <c r="H31" s="11"/>
      <c r="I31" s="11"/>
      <c r="J31" s="11"/>
    </row>
    <row r="32" spans="1:11" ht="14.25" x14ac:dyDescent="0.25">
      <c r="B32" s="90"/>
      <c r="C32" s="90"/>
      <c r="D32" s="90"/>
      <c r="E32" s="11"/>
      <c r="F32" s="11"/>
      <c r="G32" s="11"/>
      <c r="H32" s="11"/>
      <c r="I32" s="11"/>
      <c r="J32" s="11"/>
    </row>
    <row r="33" spans="1:22" ht="15" x14ac:dyDescent="0.25">
      <c r="A33" s="89" t="s">
        <v>223</v>
      </c>
      <c r="E33" s="11"/>
      <c r="F33" s="11"/>
      <c r="G33" s="11"/>
      <c r="H33" s="11"/>
      <c r="I33" s="11"/>
      <c r="J33" s="11"/>
    </row>
    <row r="34" spans="1:22" ht="62.25" customHeight="1" x14ac:dyDescent="0.25">
      <c r="B34" s="165" t="s">
        <v>85</v>
      </c>
      <c r="C34" s="166"/>
      <c r="D34" s="166"/>
      <c r="E34" s="167"/>
      <c r="F34" s="11"/>
      <c r="G34" s="11"/>
      <c r="H34" s="11"/>
      <c r="I34" s="11"/>
      <c r="J34" s="11"/>
    </row>
    <row r="35" spans="1:22" ht="14.25" x14ac:dyDescent="0.25">
      <c r="B35" s="4"/>
      <c r="C35" s="4"/>
      <c r="D35" s="4"/>
      <c r="E35" s="11"/>
      <c r="F35" s="11"/>
      <c r="G35" s="11"/>
      <c r="H35" s="11"/>
      <c r="I35" s="11"/>
      <c r="J35" s="11"/>
    </row>
    <row r="36" spans="1:22" ht="14.25" x14ac:dyDescent="0.25">
      <c r="A36" s="5" t="s">
        <v>30</v>
      </c>
    </row>
    <row r="38" spans="1:22" ht="43.5" customHeight="1" x14ac:dyDescent="0.25">
      <c r="B38" s="168" t="s">
        <v>224</v>
      </c>
      <c r="C38" s="91" t="s">
        <v>225</v>
      </c>
      <c r="D38" s="91" t="s">
        <v>226</v>
      </c>
      <c r="E38" s="163" t="s">
        <v>227</v>
      </c>
      <c r="F38" s="163"/>
      <c r="G38" s="163"/>
      <c r="H38" s="163" t="s">
        <v>228</v>
      </c>
      <c r="I38" s="163"/>
      <c r="J38" s="163"/>
      <c r="K38" s="163" t="s">
        <v>229</v>
      </c>
      <c r="L38" s="163"/>
      <c r="M38" s="163"/>
      <c r="N38" s="163" t="s">
        <v>230</v>
      </c>
      <c r="O38" s="163"/>
      <c r="P38" s="163"/>
      <c r="Q38" s="164" t="s">
        <v>231</v>
      </c>
      <c r="R38" s="164"/>
      <c r="S38" s="164"/>
    </row>
    <row r="39" spans="1:22" ht="30" customHeight="1" x14ac:dyDescent="0.25">
      <c r="B39" s="168"/>
      <c r="C39" s="91" t="s">
        <v>9</v>
      </c>
      <c r="D39" s="91" t="s">
        <v>10</v>
      </c>
      <c r="E39" s="92" t="s">
        <v>0</v>
      </c>
      <c r="F39" s="92" t="s">
        <v>1</v>
      </c>
      <c r="G39" s="92" t="s">
        <v>3</v>
      </c>
      <c r="H39" s="92" t="s">
        <v>0</v>
      </c>
      <c r="I39" s="92" t="s">
        <v>1</v>
      </c>
      <c r="J39" s="92" t="s">
        <v>3</v>
      </c>
      <c r="K39" s="92" t="s">
        <v>13</v>
      </c>
      <c r="L39" s="92" t="s">
        <v>12</v>
      </c>
      <c r="M39" s="92" t="s">
        <v>11</v>
      </c>
      <c r="N39" s="92" t="s">
        <v>13</v>
      </c>
      <c r="O39" s="92" t="s">
        <v>12</v>
      </c>
      <c r="P39" s="92" t="s">
        <v>11</v>
      </c>
      <c r="Q39" s="93" t="s">
        <v>0</v>
      </c>
      <c r="R39" s="93" t="s">
        <v>1</v>
      </c>
      <c r="S39" s="93" t="s">
        <v>3</v>
      </c>
    </row>
    <row r="40" spans="1:22" x14ac:dyDescent="0.25">
      <c r="B40" s="103" t="s">
        <v>132</v>
      </c>
      <c r="C40" s="110">
        <v>10318.123</v>
      </c>
      <c r="D40" s="95"/>
      <c r="E40" s="95">
        <f>H19*(5*87.5-$C$40/94)</f>
        <v>98319.820212765961</v>
      </c>
      <c r="F40" s="95">
        <f t="shared" ref="F40:G40" si="0">I19*(5*87.5-$C$40/94)</f>
        <v>101597.14755319149</v>
      </c>
      <c r="G40" s="95">
        <f t="shared" si="0"/>
        <v>104874.47489361702</v>
      </c>
      <c r="H40" s="95">
        <f>$C$40/$F$19*(H19-$F$19)</f>
        <v>22612.056787234043</v>
      </c>
      <c r="I40" s="95">
        <f t="shared" ref="I40:J40" si="1">$C$40/$F$19*(I19-$F$19)</f>
        <v>23709.729446808509</v>
      </c>
      <c r="J40" s="95">
        <f t="shared" si="1"/>
        <v>24807.402106382979</v>
      </c>
      <c r="K40" s="96">
        <f>C40+E40+H40</f>
        <v>131250</v>
      </c>
      <c r="L40" s="96">
        <f>C40+F40+I40</f>
        <v>135625</v>
      </c>
      <c r="M40" s="96">
        <f>C40+G40+J40</f>
        <v>140000</v>
      </c>
      <c r="N40" s="95"/>
      <c r="O40" s="95"/>
      <c r="P40" s="95"/>
      <c r="Q40" s="97">
        <f>K40+N40</f>
        <v>131250</v>
      </c>
      <c r="R40" s="97">
        <f>L40+O40</f>
        <v>135625</v>
      </c>
      <c r="S40" s="97">
        <f>M40+P40</f>
        <v>140000</v>
      </c>
      <c r="U40" s="6">
        <v>135625</v>
      </c>
      <c r="V40" s="6">
        <v>140000</v>
      </c>
    </row>
    <row r="41" spans="1:22" x14ac:dyDescent="0.25">
      <c r="B41" s="103" t="s">
        <v>131</v>
      </c>
      <c r="C41" s="110">
        <v>49055.177000000003</v>
      </c>
      <c r="D41" s="95"/>
      <c r="E41" s="95">
        <f>H19*(7*50-0)+H21*H22+H23*H24-(H21+H23)*$C$41/(H21+H23)</f>
        <v>378444.82299999997</v>
      </c>
      <c r="F41" s="95">
        <f t="shared" ref="F41:G41" si="2">I19*(7*50-0)+I21*I22+I23*I24-(I21+I23)*$C$41/(I21+I23)</f>
        <v>402944.82299999997</v>
      </c>
      <c r="G41" s="95">
        <f t="shared" si="2"/>
        <v>437944.82299999997</v>
      </c>
      <c r="H41" s="95">
        <f>0*(H19+H21+H24-H19-$F19-$F21-$F23)</f>
        <v>0</v>
      </c>
      <c r="I41" s="95">
        <f>0*(I19+I21+I24-I19-$F19-$F21-$F23)</f>
        <v>0</v>
      </c>
      <c r="J41" s="95">
        <f>0*(J19+J21+J24-J19-$F19-$F21-$F23)</f>
        <v>0</v>
      </c>
      <c r="K41" s="96">
        <f t="shared" ref="K41:K42" si="3">C41+E41+H41</f>
        <v>427500</v>
      </c>
      <c r="L41" s="96">
        <f>C41+F41+I41</f>
        <v>452000</v>
      </c>
      <c r="M41" s="96">
        <f>C41+G41+J41</f>
        <v>487000</v>
      </c>
      <c r="N41" s="95"/>
      <c r="O41" s="95"/>
      <c r="P41" s="95"/>
      <c r="Q41" s="97">
        <f t="shared" ref="Q41" si="4">K41+N41</f>
        <v>427500</v>
      </c>
      <c r="R41" s="97">
        <f t="shared" ref="R41" si="5">L41+O41</f>
        <v>452000</v>
      </c>
      <c r="S41" s="97">
        <f t="shared" ref="S41" si="6">M41+P41</f>
        <v>487000</v>
      </c>
      <c r="U41" s="6">
        <v>452000</v>
      </c>
      <c r="V41" s="6">
        <v>487000</v>
      </c>
    </row>
    <row r="42" spans="1:22" ht="28.5" x14ac:dyDescent="0.25">
      <c r="B42" s="98" t="s">
        <v>232</v>
      </c>
      <c r="C42" s="95">
        <f>C40+C41</f>
        <v>59373.3</v>
      </c>
      <c r="D42" s="95">
        <f>SUM(D40:D41)</f>
        <v>0</v>
      </c>
      <c r="E42" s="96">
        <f t="shared" ref="E42:J42" si="7">SUM(E40:E41)</f>
        <v>476764.64321276592</v>
      </c>
      <c r="F42" s="96">
        <f>SUM(F40:F41)</f>
        <v>504541.9705531915</v>
      </c>
      <c r="G42" s="96">
        <f t="shared" si="7"/>
        <v>542819.29789361695</v>
      </c>
      <c r="H42" s="96">
        <f t="shared" si="7"/>
        <v>22612.056787234043</v>
      </c>
      <c r="I42" s="96">
        <f t="shared" si="7"/>
        <v>23709.729446808509</v>
      </c>
      <c r="J42" s="96">
        <f t="shared" si="7"/>
        <v>24807.402106382979</v>
      </c>
      <c r="K42" s="96">
        <f t="shared" si="3"/>
        <v>558750</v>
      </c>
      <c r="L42" s="96">
        <f>C42+F42+I42</f>
        <v>587625</v>
      </c>
      <c r="M42" s="96">
        <f>C42+G42+J42</f>
        <v>627000</v>
      </c>
      <c r="N42" s="99" t="s">
        <v>2</v>
      </c>
      <c r="O42" s="99" t="s">
        <v>2</v>
      </c>
      <c r="P42" s="99" t="s">
        <v>2</v>
      </c>
      <c r="Q42" s="97" t="s">
        <v>2</v>
      </c>
      <c r="R42" s="97" t="s">
        <v>2</v>
      </c>
      <c r="S42" s="97" t="s">
        <v>2</v>
      </c>
      <c r="U42" s="6" t="s">
        <v>2</v>
      </c>
      <c r="V42" s="6" t="s">
        <v>2</v>
      </c>
    </row>
    <row r="43" spans="1:22" ht="28.5" x14ac:dyDescent="0.25">
      <c r="B43" s="98" t="s">
        <v>233</v>
      </c>
      <c r="C43" s="95">
        <v>0</v>
      </c>
      <c r="D43" s="95">
        <v>0</v>
      </c>
      <c r="E43" s="96">
        <v>0</v>
      </c>
      <c r="F43" s="96">
        <v>0</v>
      </c>
      <c r="G43" s="96">
        <v>0</v>
      </c>
      <c r="H43" s="96">
        <v>0</v>
      </c>
      <c r="I43" s="96">
        <v>0</v>
      </c>
      <c r="J43" s="96">
        <v>0</v>
      </c>
      <c r="K43" s="96">
        <f>C43</f>
        <v>0</v>
      </c>
      <c r="L43" s="96">
        <f>C43</f>
        <v>0</v>
      </c>
      <c r="M43" s="96">
        <f>C43</f>
        <v>0</v>
      </c>
      <c r="N43" s="99" t="s">
        <v>2</v>
      </c>
      <c r="O43" s="99" t="s">
        <v>2</v>
      </c>
      <c r="P43" s="99" t="s">
        <v>2</v>
      </c>
      <c r="Q43" s="97" t="s">
        <v>2</v>
      </c>
      <c r="R43" s="97" t="s">
        <v>2</v>
      </c>
      <c r="S43" s="97" t="s">
        <v>2</v>
      </c>
      <c r="U43" s="6" t="s">
        <v>2</v>
      </c>
      <c r="V43" s="6" t="s">
        <v>2</v>
      </c>
    </row>
    <row r="44" spans="1:22" ht="15" x14ac:dyDescent="0.25">
      <c r="B44" s="98" t="s">
        <v>234</v>
      </c>
      <c r="C44" s="96">
        <f>SUM(C40:C41)</f>
        <v>59373.3</v>
      </c>
      <c r="D44" s="96">
        <f>SUM(D42:D43)</f>
        <v>0</v>
      </c>
      <c r="E44" s="96">
        <f>E42</f>
        <v>476764.64321276592</v>
      </c>
      <c r="F44" s="96">
        <f t="shared" ref="F44:J44" si="8">F42</f>
        <v>504541.9705531915</v>
      </c>
      <c r="G44" s="96">
        <f t="shared" si="8"/>
        <v>542819.29789361695</v>
      </c>
      <c r="H44" s="96">
        <f t="shared" si="8"/>
        <v>22612.056787234043</v>
      </c>
      <c r="I44" s="96">
        <f t="shared" si="8"/>
        <v>23709.729446808509</v>
      </c>
      <c r="J44" s="96">
        <f t="shared" si="8"/>
        <v>24807.402106382979</v>
      </c>
      <c r="K44" s="99">
        <f>K42+K43</f>
        <v>558750</v>
      </c>
      <c r="L44" s="99">
        <f t="shared" ref="L44:M44" si="9">L42+L43</f>
        <v>587625</v>
      </c>
      <c r="M44" s="99">
        <f t="shared" si="9"/>
        <v>627000</v>
      </c>
      <c r="N44" s="99">
        <f>SUM(N40:N41)</f>
        <v>0</v>
      </c>
      <c r="O44" s="99">
        <f>SUM(O40:O41)</f>
        <v>0</v>
      </c>
      <c r="P44" s="99">
        <f>SUM(P40:P41)</f>
        <v>0</v>
      </c>
      <c r="Q44" s="97">
        <f>K44+N44</f>
        <v>558750</v>
      </c>
      <c r="R44" s="97">
        <f>L44+O44</f>
        <v>587625</v>
      </c>
      <c r="S44" s="97">
        <f>M44+P44</f>
        <v>627000</v>
      </c>
      <c r="U44" s="6">
        <v>587625</v>
      </c>
      <c r="V44" s="6">
        <v>627000</v>
      </c>
    </row>
    <row r="45" spans="1:22" x14ac:dyDescent="0.25">
      <c r="E45" s="127"/>
      <c r="F45" s="127"/>
      <c r="G45" s="127"/>
    </row>
    <row r="47" spans="1:22" x14ac:dyDescent="0.25">
      <c r="E47" s="127"/>
      <c r="F47" s="127"/>
      <c r="G47" s="127"/>
    </row>
    <row r="48" spans="1:22" x14ac:dyDescent="0.25">
      <c r="E48" s="127"/>
    </row>
  </sheetData>
  <mergeCells count="13">
    <mergeCell ref="K17:K18"/>
    <mergeCell ref="B17:B18"/>
    <mergeCell ref="C17:C18"/>
    <mergeCell ref="D17:D18"/>
    <mergeCell ref="E17:E18"/>
    <mergeCell ref="F17:J17"/>
    <mergeCell ref="N38:P38"/>
    <mergeCell ref="Q38:S38"/>
    <mergeCell ref="B34:E34"/>
    <mergeCell ref="B38:B39"/>
    <mergeCell ref="E38:G38"/>
    <mergeCell ref="H38:J38"/>
    <mergeCell ref="K38:M38"/>
  </mergeCells>
  <dataValidations count="4">
    <dataValidation type="list" allowBlank="1" showInputMessage="1" showErrorMessage="1" sqref="B13">
      <formula1>$U$2:$U$4</formula1>
    </dataValidation>
    <dataValidation type="custom" allowBlank="1" showInputMessage="1" showErrorMessage="1" sqref="N40:P41">
      <formula1>"-"</formula1>
    </dataValidation>
    <dataValidation showInputMessage="1" showErrorMessage="1" sqref="E19:E24"/>
    <dataValidation type="list" allowBlank="1" showInputMessage="1" showErrorMessage="1" sqref="D19:D24">
      <formula1>$V$2:$V$3</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31"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30</xdr:row>
                    <xdr:rowOff>0</xdr:rowOff>
                  </from>
                  <to>
                    <xdr:col>2</xdr:col>
                    <xdr:colOff>1171575</xdr:colOff>
                    <xdr:row>31</xdr:row>
                    <xdr:rowOff>38100</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27</xdr:row>
                    <xdr:rowOff>171450</xdr:rowOff>
                  </from>
                  <to>
                    <xdr:col>2</xdr:col>
                    <xdr:colOff>1924050</xdr:colOff>
                    <xdr:row>29</xdr:row>
                    <xdr:rowOff>38100</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29</xdr:row>
                    <xdr:rowOff>28575</xdr:rowOff>
                  </from>
                  <to>
                    <xdr:col>2</xdr:col>
                    <xdr:colOff>1924050</xdr:colOff>
                    <xdr:row>30</xdr:row>
                    <xdr:rowOff>9525</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31</xdr:row>
                    <xdr:rowOff>9525</xdr:rowOff>
                  </from>
                  <to>
                    <xdr:col>2</xdr:col>
                    <xdr:colOff>571500</xdr:colOff>
                    <xdr:row>32</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1"/>
  <sheetViews>
    <sheetView topLeftCell="E28" zoomScaleNormal="100" workbookViewId="0">
      <selection activeCell="H38" sqref="H38:J38"/>
    </sheetView>
  </sheetViews>
  <sheetFormatPr defaultRowHeight="13.5" x14ac:dyDescent="0.25"/>
  <cols>
    <col min="1" max="1" width="6" style="6" customWidth="1"/>
    <col min="2" max="2" width="38.42578125" style="6" customWidth="1"/>
    <col min="3" max="3" width="69.42578125" style="6" customWidth="1"/>
    <col min="4" max="4" width="31.5703125" style="6" customWidth="1"/>
    <col min="5" max="5" width="40" style="6" customWidth="1"/>
    <col min="6" max="6" width="24.5703125" style="6" customWidth="1"/>
    <col min="7" max="7" width="22.5703125" style="6" customWidth="1"/>
    <col min="8" max="9" width="10.42578125" style="6" customWidth="1"/>
    <col min="10" max="10" width="15.28515625" style="6" customWidth="1"/>
    <col min="11" max="11" width="41.42578125" style="6" customWidth="1"/>
    <col min="12" max="12" width="15.140625" style="6" customWidth="1"/>
    <col min="13" max="13" width="11.85546875" style="6" customWidth="1"/>
    <col min="14" max="14" width="9.5703125" style="6" customWidth="1"/>
    <col min="15" max="15" width="8.140625" style="6" customWidth="1"/>
    <col min="16" max="16" width="8" style="6" customWidth="1"/>
    <col min="17" max="20" width="9.140625" style="6"/>
    <col min="21" max="23" width="0" style="6" hidden="1" customWidth="1"/>
    <col min="24" max="16384" width="9.140625" style="6"/>
  </cols>
  <sheetData>
    <row r="1" spans="1:23" ht="15.75" x14ac:dyDescent="0.25">
      <c r="A1" s="1" t="s">
        <v>44</v>
      </c>
      <c r="C1" s="1"/>
      <c r="D1" s="1"/>
      <c r="E1" s="1"/>
      <c r="F1" s="1"/>
      <c r="G1" s="1"/>
      <c r="H1" s="1"/>
      <c r="I1" s="1"/>
      <c r="J1" s="1"/>
      <c r="U1" s="109" t="s">
        <v>14</v>
      </c>
      <c r="V1" s="109" t="s">
        <v>15</v>
      </c>
      <c r="W1" s="109" t="s">
        <v>16</v>
      </c>
    </row>
    <row r="2" spans="1:23" ht="14.25" x14ac:dyDescent="0.25">
      <c r="A2" s="4"/>
      <c r="C2" s="4"/>
      <c r="D2" s="4"/>
      <c r="E2" s="4"/>
      <c r="F2" s="4"/>
      <c r="G2" s="4"/>
      <c r="H2" s="4"/>
      <c r="I2" s="4"/>
      <c r="J2" s="4"/>
      <c r="U2" s="109" t="s">
        <v>17</v>
      </c>
      <c r="V2" s="109" t="s">
        <v>18</v>
      </c>
      <c r="W2" s="109"/>
    </row>
    <row r="3" spans="1:23" ht="15.75" customHeight="1" x14ac:dyDescent="0.25">
      <c r="A3" s="171" t="s">
        <v>19</v>
      </c>
      <c r="B3" s="171"/>
      <c r="G3" s="4"/>
      <c r="H3" s="4"/>
      <c r="I3" s="4"/>
      <c r="J3" s="4"/>
      <c r="U3" s="109" t="s">
        <v>20</v>
      </c>
      <c r="V3" s="109" t="s">
        <v>21</v>
      </c>
      <c r="W3" s="109"/>
    </row>
    <row r="4" spans="1:23" ht="15.75" customHeight="1" x14ac:dyDescent="0.25">
      <c r="G4" s="4"/>
      <c r="H4" s="4"/>
      <c r="I4" s="4"/>
      <c r="J4" s="4"/>
      <c r="U4" s="109" t="s">
        <v>22</v>
      </c>
      <c r="V4" s="109"/>
    </row>
    <row r="5" spans="1:23" ht="18.75" customHeight="1" x14ac:dyDescent="0.25">
      <c r="B5" s="79" t="s">
        <v>206</v>
      </c>
      <c r="C5" s="80">
        <v>1088</v>
      </c>
      <c r="E5" s="79" t="s">
        <v>207</v>
      </c>
      <c r="F5" s="80" t="s">
        <v>134</v>
      </c>
      <c r="H5" s="4"/>
      <c r="I5" s="4"/>
      <c r="J5" s="4"/>
    </row>
    <row r="6" spans="1:23" ht="19.5" customHeight="1" x14ac:dyDescent="0.25">
      <c r="B6" s="79" t="s">
        <v>208</v>
      </c>
      <c r="C6" s="122" t="s">
        <v>81</v>
      </c>
      <c r="E6" s="79" t="s">
        <v>209</v>
      </c>
      <c r="F6" s="80" t="s">
        <v>135</v>
      </c>
      <c r="H6" s="4"/>
      <c r="I6" s="4"/>
      <c r="J6" s="4"/>
    </row>
    <row r="7" spans="1:23" ht="18" customHeight="1" x14ac:dyDescent="0.25">
      <c r="B7" s="79" t="s">
        <v>210</v>
      </c>
      <c r="C7" s="80">
        <v>12019</v>
      </c>
      <c r="H7" s="4"/>
      <c r="I7" s="4"/>
      <c r="J7" s="4"/>
    </row>
    <row r="8" spans="1:23" ht="36" customHeight="1" x14ac:dyDescent="0.25">
      <c r="B8" s="79" t="s">
        <v>211</v>
      </c>
      <c r="C8" s="101" t="s">
        <v>133</v>
      </c>
      <c r="H8" s="4"/>
      <c r="I8" s="4"/>
      <c r="J8" s="4"/>
    </row>
    <row r="9" spans="1:23" ht="14.25" x14ac:dyDescent="0.25">
      <c r="B9" s="4"/>
      <c r="C9" s="4"/>
      <c r="D9" s="4"/>
      <c r="E9" s="4"/>
      <c r="F9" s="4"/>
      <c r="G9" s="4"/>
      <c r="H9" s="4"/>
      <c r="I9" s="4"/>
      <c r="J9" s="4"/>
    </row>
    <row r="10" spans="1:23" ht="15.75" customHeight="1" x14ac:dyDescent="0.25">
      <c r="A10" s="171" t="s">
        <v>23</v>
      </c>
      <c r="B10" s="171"/>
      <c r="C10" s="171"/>
      <c r="D10" s="4"/>
      <c r="E10" s="4"/>
      <c r="F10" s="4"/>
      <c r="G10" s="4"/>
      <c r="H10" s="4"/>
      <c r="I10" s="4"/>
      <c r="J10" s="4"/>
    </row>
    <row r="11" spans="1:23" ht="14.25" x14ac:dyDescent="0.25">
      <c r="B11" s="4"/>
      <c r="C11" s="4"/>
      <c r="D11" s="4"/>
      <c r="E11" s="4"/>
      <c r="F11" s="4"/>
      <c r="G11" s="4"/>
      <c r="H11" s="4"/>
      <c r="I11" s="4"/>
      <c r="J11" s="4"/>
    </row>
    <row r="12" spans="1:23" ht="69" x14ac:dyDescent="0.25">
      <c r="B12" s="81" t="s">
        <v>212</v>
      </c>
      <c r="C12" s="82" t="s">
        <v>213</v>
      </c>
      <c r="D12" s="82" t="s">
        <v>214</v>
      </c>
      <c r="E12" s="82" t="s">
        <v>215</v>
      </c>
      <c r="F12" s="4"/>
      <c r="G12" s="4"/>
      <c r="H12" s="4"/>
      <c r="I12" s="4"/>
      <c r="J12" s="4"/>
    </row>
    <row r="13" spans="1:23" ht="67.5" x14ac:dyDescent="0.25">
      <c r="B13" s="83" t="s">
        <v>22</v>
      </c>
      <c r="C13" s="57" t="s">
        <v>136</v>
      </c>
      <c r="D13" s="84"/>
      <c r="E13" s="77" t="s">
        <v>137</v>
      </c>
      <c r="G13" s="37"/>
      <c r="H13" s="4"/>
      <c r="I13" s="4"/>
    </row>
    <row r="14" spans="1:23" ht="14.25" x14ac:dyDescent="0.25">
      <c r="B14" s="85"/>
      <c r="C14" s="85"/>
      <c r="D14" s="85"/>
      <c r="E14" s="85"/>
      <c r="F14" s="4"/>
      <c r="G14" s="4"/>
      <c r="H14" s="4"/>
      <c r="I14" s="4"/>
      <c r="J14" s="4"/>
    </row>
    <row r="15" spans="1:23" ht="14.25" x14ac:dyDescent="0.25">
      <c r="A15" s="171" t="s">
        <v>24</v>
      </c>
      <c r="B15" s="171"/>
      <c r="C15" s="171"/>
      <c r="D15" s="4"/>
      <c r="E15" s="4"/>
      <c r="F15" s="4"/>
      <c r="G15" s="4"/>
      <c r="H15" s="4"/>
      <c r="I15" s="4"/>
    </row>
    <row r="16" spans="1:23" ht="14.25" x14ac:dyDescent="0.25">
      <c r="B16" s="85"/>
      <c r="C16" s="4"/>
      <c r="D16" s="4"/>
      <c r="E16" s="4"/>
      <c r="F16" s="4"/>
      <c r="G16" s="4"/>
      <c r="H16" s="4"/>
      <c r="I16" s="4"/>
    </row>
    <row r="17" spans="1:11" ht="15" customHeight="1" x14ac:dyDescent="0.25">
      <c r="B17" s="170" t="s">
        <v>216</v>
      </c>
      <c r="C17" s="170" t="s">
        <v>217</v>
      </c>
      <c r="D17" s="170" t="s">
        <v>218</v>
      </c>
      <c r="E17" s="170" t="s">
        <v>219</v>
      </c>
      <c r="F17" s="169" t="s">
        <v>220</v>
      </c>
      <c r="G17" s="169"/>
      <c r="H17" s="169"/>
      <c r="I17" s="169"/>
      <c r="J17" s="169"/>
      <c r="K17" s="169" t="s">
        <v>221</v>
      </c>
    </row>
    <row r="18" spans="1:11" ht="27" x14ac:dyDescent="0.25">
      <c r="B18" s="170"/>
      <c r="C18" s="170"/>
      <c r="D18" s="170"/>
      <c r="E18" s="170"/>
      <c r="F18" s="86" t="s">
        <v>25</v>
      </c>
      <c r="G18" s="86" t="s">
        <v>26</v>
      </c>
      <c r="H18" s="86" t="s">
        <v>0</v>
      </c>
      <c r="I18" s="86" t="s">
        <v>1</v>
      </c>
      <c r="J18" s="86" t="s">
        <v>3</v>
      </c>
      <c r="K18" s="169"/>
    </row>
    <row r="19" spans="1:11" ht="32.25" customHeight="1" x14ac:dyDescent="0.25">
      <c r="B19" s="77" t="s">
        <v>194</v>
      </c>
      <c r="C19" s="84" t="s">
        <v>122</v>
      </c>
      <c r="D19" s="84" t="s">
        <v>21</v>
      </c>
      <c r="E19" s="84" t="s">
        <v>126</v>
      </c>
      <c r="F19" s="84">
        <v>13</v>
      </c>
      <c r="G19" s="84">
        <v>101</v>
      </c>
      <c r="H19" s="84">
        <v>200</v>
      </c>
      <c r="I19" s="84">
        <v>210</v>
      </c>
      <c r="J19" s="84">
        <v>220</v>
      </c>
      <c r="K19" s="84"/>
    </row>
    <row r="20" spans="1:11" ht="202.5" x14ac:dyDescent="0.25">
      <c r="B20" s="84" t="s">
        <v>121</v>
      </c>
      <c r="C20" s="84" t="s">
        <v>123</v>
      </c>
      <c r="D20" s="84" t="s">
        <v>18</v>
      </c>
      <c r="E20" s="84" t="s">
        <v>126</v>
      </c>
      <c r="F20" s="84">
        <v>0</v>
      </c>
      <c r="G20" s="102">
        <v>250</v>
      </c>
      <c r="H20" s="102">
        <v>250</v>
      </c>
      <c r="I20" s="102">
        <v>250</v>
      </c>
      <c r="J20" s="102">
        <v>250</v>
      </c>
      <c r="K20" s="106" t="s">
        <v>196</v>
      </c>
    </row>
    <row r="21" spans="1:11" ht="27" x14ac:dyDescent="0.25">
      <c r="B21" s="77" t="s">
        <v>195</v>
      </c>
      <c r="C21" s="84" t="s">
        <v>122</v>
      </c>
      <c r="D21" s="84" t="s">
        <v>21</v>
      </c>
      <c r="E21" s="84" t="s">
        <v>126</v>
      </c>
      <c r="F21" s="84">
        <v>10</v>
      </c>
      <c r="G21" s="84">
        <v>76</v>
      </c>
      <c r="H21" s="84">
        <v>152</v>
      </c>
      <c r="I21" s="84">
        <v>160</v>
      </c>
      <c r="J21" s="84">
        <v>170</v>
      </c>
      <c r="K21" s="84"/>
    </row>
    <row r="22" spans="1:11" ht="202.5" x14ac:dyDescent="0.25">
      <c r="B22" s="84" t="s">
        <v>121</v>
      </c>
      <c r="C22" s="84" t="s">
        <v>123</v>
      </c>
      <c r="D22" s="84" t="s">
        <v>18</v>
      </c>
      <c r="E22" s="84" t="s">
        <v>126</v>
      </c>
      <c r="F22" s="84">
        <v>0</v>
      </c>
      <c r="G22" s="102">
        <v>350</v>
      </c>
      <c r="H22" s="102">
        <v>350</v>
      </c>
      <c r="I22" s="102">
        <v>350</v>
      </c>
      <c r="J22" s="102">
        <v>350</v>
      </c>
      <c r="K22" s="106" t="s">
        <v>197</v>
      </c>
    </row>
    <row r="23" spans="1:11" ht="14.25" x14ac:dyDescent="0.25">
      <c r="B23" s="4"/>
      <c r="C23" s="4"/>
      <c r="D23" s="4"/>
      <c r="E23" s="4"/>
      <c r="F23" s="4"/>
      <c r="G23" s="4"/>
      <c r="H23" s="4"/>
      <c r="I23" s="4"/>
      <c r="J23" s="4"/>
    </row>
    <row r="24" spans="1:11" ht="15.75" x14ac:dyDescent="0.25">
      <c r="A24" s="172" t="s">
        <v>27</v>
      </c>
      <c r="B24" s="173"/>
      <c r="C24" s="173"/>
      <c r="D24" s="11"/>
      <c r="E24" s="11"/>
      <c r="F24" s="11"/>
      <c r="G24" s="11"/>
      <c r="H24" s="11"/>
      <c r="I24" s="11"/>
      <c r="J24" s="11"/>
    </row>
    <row r="25" spans="1:11" ht="14.25" x14ac:dyDescent="0.25">
      <c r="A25" s="73"/>
      <c r="C25" s="74"/>
      <c r="D25" s="74"/>
      <c r="E25" s="74"/>
      <c r="F25" s="74"/>
      <c r="G25" s="74"/>
      <c r="H25" s="74"/>
      <c r="I25" s="74"/>
      <c r="J25" s="74"/>
    </row>
    <row r="26" spans="1:11" ht="15" x14ac:dyDescent="0.25">
      <c r="A26" s="89" t="s">
        <v>222</v>
      </c>
      <c r="C26" s="90"/>
      <c r="D26" s="90"/>
      <c r="E26" s="11"/>
      <c r="F26" s="11"/>
      <c r="G26" s="11"/>
      <c r="H26" s="11"/>
      <c r="I26" s="11"/>
      <c r="J26" s="11"/>
    </row>
    <row r="27" spans="1:11" ht="14.25" x14ac:dyDescent="0.25">
      <c r="B27" s="90"/>
      <c r="C27" s="90"/>
      <c r="D27" s="90"/>
      <c r="E27" s="11"/>
      <c r="F27" s="11"/>
      <c r="G27" s="11"/>
      <c r="H27" s="11"/>
      <c r="I27" s="11"/>
      <c r="J27" s="11"/>
    </row>
    <row r="28" spans="1:11" ht="14.25" x14ac:dyDescent="0.25">
      <c r="B28" s="90"/>
      <c r="C28" s="90"/>
      <c r="D28" s="90"/>
      <c r="E28" s="11"/>
      <c r="F28" s="11"/>
      <c r="G28" s="11"/>
      <c r="H28" s="11"/>
      <c r="I28" s="11"/>
      <c r="J28" s="11"/>
    </row>
    <row r="29" spans="1:11" ht="14.25" x14ac:dyDescent="0.25">
      <c r="B29" s="90"/>
      <c r="C29" s="90"/>
      <c r="D29" s="90"/>
      <c r="E29" s="11"/>
      <c r="F29" s="11"/>
      <c r="G29" s="11"/>
      <c r="H29" s="11"/>
      <c r="I29" s="11"/>
      <c r="J29" s="11"/>
    </row>
    <row r="30" spans="1:11" ht="14.25" x14ac:dyDescent="0.25">
      <c r="B30" s="90"/>
      <c r="C30" s="90"/>
      <c r="D30" s="90"/>
      <c r="E30" s="11"/>
      <c r="F30" s="11"/>
      <c r="G30" s="11"/>
      <c r="H30" s="11"/>
      <c r="I30" s="11"/>
      <c r="J30" s="11"/>
    </row>
    <row r="31" spans="1:11" ht="15" x14ac:dyDescent="0.25">
      <c r="A31" s="89" t="s">
        <v>223</v>
      </c>
      <c r="E31" s="11"/>
      <c r="F31" s="11"/>
      <c r="G31" s="11"/>
      <c r="H31" s="11"/>
      <c r="I31" s="11"/>
      <c r="J31" s="11"/>
    </row>
    <row r="32" spans="1:11" ht="14.25" x14ac:dyDescent="0.25">
      <c r="B32" s="174" t="s">
        <v>140</v>
      </c>
      <c r="C32" s="175"/>
      <c r="D32" s="175"/>
      <c r="E32" s="176"/>
      <c r="F32" s="11"/>
      <c r="G32" s="11"/>
      <c r="H32" s="11"/>
      <c r="I32" s="11"/>
      <c r="J32" s="11"/>
    </row>
    <row r="33" spans="1:19" ht="14.25" x14ac:dyDescent="0.25">
      <c r="B33" s="4"/>
      <c r="C33" s="4"/>
      <c r="D33" s="4"/>
      <c r="E33" s="11"/>
      <c r="F33" s="11"/>
      <c r="G33" s="11"/>
      <c r="H33" s="11"/>
      <c r="I33" s="11"/>
      <c r="J33" s="11"/>
    </row>
    <row r="34" spans="1:19" ht="14.25" x14ac:dyDescent="0.25">
      <c r="A34" s="5" t="s">
        <v>30</v>
      </c>
    </row>
    <row r="36" spans="1:19" ht="54.75" customHeight="1" x14ac:dyDescent="0.25">
      <c r="B36" s="168" t="s">
        <v>224</v>
      </c>
      <c r="C36" s="91" t="s">
        <v>225</v>
      </c>
      <c r="D36" s="91" t="s">
        <v>226</v>
      </c>
      <c r="E36" s="163" t="s">
        <v>227</v>
      </c>
      <c r="F36" s="163"/>
      <c r="G36" s="163"/>
      <c r="H36" s="163" t="s">
        <v>228</v>
      </c>
      <c r="I36" s="163"/>
      <c r="J36" s="163"/>
      <c r="K36" s="163" t="s">
        <v>229</v>
      </c>
      <c r="L36" s="163"/>
      <c r="M36" s="163"/>
      <c r="N36" s="163" t="s">
        <v>230</v>
      </c>
      <c r="O36" s="163"/>
      <c r="P36" s="163"/>
      <c r="Q36" s="164" t="s">
        <v>231</v>
      </c>
      <c r="R36" s="164"/>
      <c r="S36" s="164"/>
    </row>
    <row r="37" spans="1:19" x14ac:dyDescent="0.25">
      <c r="B37" s="168"/>
      <c r="C37" s="91" t="s">
        <v>9</v>
      </c>
      <c r="D37" s="91" t="s">
        <v>10</v>
      </c>
      <c r="E37" s="92" t="s">
        <v>0</v>
      </c>
      <c r="F37" s="92" t="s">
        <v>1</v>
      </c>
      <c r="G37" s="92" t="s">
        <v>3</v>
      </c>
      <c r="H37" s="92" t="s">
        <v>0</v>
      </c>
      <c r="I37" s="92" t="s">
        <v>1</v>
      </c>
      <c r="J37" s="92" t="s">
        <v>3</v>
      </c>
      <c r="K37" s="92" t="s">
        <v>13</v>
      </c>
      <c r="L37" s="92" t="s">
        <v>12</v>
      </c>
      <c r="M37" s="92" t="s">
        <v>11</v>
      </c>
      <c r="N37" s="92" t="s">
        <v>13</v>
      </c>
      <c r="O37" s="92" t="s">
        <v>12</v>
      </c>
      <c r="P37" s="92" t="s">
        <v>11</v>
      </c>
      <c r="Q37" s="93" t="s">
        <v>0</v>
      </c>
      <c r="R37" s="93" t="s">
        <v>1</v>
      </c>
      <c r="S37" s="93" t="s">
        <v>3</v>
      </c>
    </row>
    <row r="38" spans="1:19" x14ac:dyDescent="0.25">
      <c r="B38" s="103" t="s">
        <v>131</v>
      </c>
      <c r="C38" s="95">
        <v>0</v>
      </c>
      <c r="D38" s="95"/>
      <c r="E38" s="95">
        <f>G19*(G20-$F20)+G21*(G22-$F22)</f>
        <v>51850</v>
      </c>
      <c r="F38" s="95">
        <f t="shared" ref="F38:G38" si="0">H19*(H20-$F20)+H21*(H22-$F22)</f>
        <v>103200</v>
      </c>
      <c r="G38" s="95">
        <f t="shared" si="0"/>
        <v>108500</v>
      </c>
      <c r="H38" s="95">
        <f>$F20*(G19-$F19)+$F22*(G21-$F21)</f>
        <v>0</v>
      </c>
      <c r="I38" s="95">
        <f t="shared" ref="I38:J38" si="1">$F20*(H19-$F19)+$F22*(H21-$F21)</f>
        <v>0</v>
      </c>
      <c r="J38" s="95">
        <f t="shared" si="1"/>
        <v>0</v>
      </c>
      <c r="K38" s="96">
        <f>C38+E38+H38</f>
        <v>51850</v>
      </c>
      <c r="L38" s="96">
        <f>C38+F38+I38</f>
        <v>103200</v>
      </c>
      <c r="M38" s="96">
        <f>C38+G38+J38</f>
        <v>108500</v>
      </c>
      <c r="N38" s="107"/>
      <c r="O38" s="107"/>
      <c r="P38" s="107"/>
      <c r="Q38" s="97">
        <f>K38+N38</f>
        <v>51850</v>
      </c>
      <c r="R38" s="97">
        <f>L38+O38</f>
        <v>103200</v>
      </c>
      <c r="S38" s="97">
        <f>M38+P38</f>
        <v>108500</v>
      </c>
    </row>
    <row r="39" spans="1:19" ht="28.5" x14ac:dyDescent="0.25">
      <c r="B39" s="98" t="s">
        <v>232</v>
      </c>
      <c r="C39" s="95">
        <v>0</v>
      </c>
      <c r="D39" s="95"/>
      <c r="E39" s="96"/>
      <c r="F39" s="96"/>
      <c r="G39" s="96"/>
      <c r="H39" s="96"/>
      <c r="I39" s="96"/>
      <c r="J39" s="96"/>
      <c r="K39" s="96">
        <f>C39+E39+H39</f>
        <v>0</v>
      </c>
      <c r="L39" s="96">
        <f>C39+F39+I39</f>
        <v>0</v>
      </c>
      <c r="M39" s="96">
        <f>C39+G39+J39</f>
        <v>0</v>
      </c>
      <c r="N39" s="99" t="s">
        <v>2</v>
      </c>
      <c r="O39" s="99" t="s">
        <v>2</v>
      </c>
      <c r="P39" s="99" t="s">
        <v>2</v>
      </c>
      <c r="Q39" s="97" t="s">
        <v>2</v>
      </c>
      <c r="R39" s="97" t="s">
        <v>2</v>
      </c>
      <c r="S39" s="97" t="s">
        <v>2</v>
      </c>
    </row>
    <row r="40" spans="1:19" ht="28.5" x14ac:dyDescent="0.25">
      <c r="B40" s="98" t="s">
        <v>233</v>
      </c>
      <c r="C40" s="95">
        <f>C38</f>
        <v>0</v>
      </c>
      <c r="D40" s="95"/>
      <c r="E40" s="96">
        <f>SUM(E38:E39)</f>
        <v>51850</v>
      </c>
      <c r="F40" s="96">
        <f t="shared" ref="F40:G40" si="2">SUM(F38:F39)</f>
        <v>103200</v>
      </c>
      <c r="G40" s="96">
        <f t="shared" si="2"/>
        <v>108500</v>
      </c>
      <c r="H40" s="96">
        <f t="shared" ref="H40:J40" si="3">H38</f>
        <v>0</v>
      </c>
      <c r="I40" s="96">
        <f t="shared" si="3"/>
        <v>0</v>
      </c>
      <c r="J40" s="96">
        <f t="shared" si="3"/>
        <v>0</v>
      </c>
      <c r="K40" s="96">
        <f>K38</f>
        <v>51850</v>
      </c>
      <c r="L40" s="96">
        <f t="shared" ref="L40:M40" si="4">L38</f>
        <v>103200</v>
      </c>
      <c r="M40" s="96">
        <f t="shared" si="4"/>
        <v>108500</v>
      </c>
      <c r="N40" s="99" t="s">
        <v>2</v>
      </c>
      <c r="O40" s="99" t="s">
        <v>2</v>
      </c>
      <c r="P40" s="99" t="s">
        <v>2</v>
      </c>
      <c r="Q40" s="97" t="s">
        <v>2</v>
      </c>
      <c r="R40" s="97" t="s">
        <v>2</v>
      </c>
      <c r="S40" s="97" t="s">
        <v>2</v>
      </c>
    </row>
    <row r="41" spans="1:19" ht="15" x14ac:dyDescent="0.25">
      <c r="B41" s="98" t="s">
        <v>234</v>
      </c>
      <c r="C41" s="96">
        <f>SUM(C38:C40)</f>
        <v>0</v>
      </c>
      <c r="D41" s="96"/>
      <c r="E41" s="96">
        <f>E40</f>
        <v>51850</v>
      </c>
      <c r="F41" s="96">
        <f t="shared" ref="F41:M41" si="5">F40</f>
        <v>103200</v>
      </c>
      <c r="G41" s="96">
        <f t="shared" si="5"/>
        <v>108500</v>
      </c>
      <c r="H41" s="96">
        <f t="shared" si="5"/>
        <v>0</v>
      </c>
      <c r="I41" s="96">
        <f t="shared" si="5"/>
        <v>0</v>
      </c>
      <c r="J41" s="96">
        <f t="shared" si="5"/>
        <v>0</v>
      </c>
      <c r="K41" s="96">
        <f t="shared" si="5"/>
        <v>51850</v>
      </c>
      <c r="L41" s="96">
        <f t="shared" si="5"/>
        <v>103200</v>
      </c>
      <c r="M41" s="96">
        <f t="shared" si="5"/>
        <v>108500</v>
      </c>
      <c r="N41" s="96">
        <v>0</v>
      </c>
      <c r="O41" s="96">
        <v>0</v>
      </c>
      <c r="P41" s="96">
        <v>0</v>
      </c>
      <c r="Q41" s="97">
        <f>K41+N41</f>
        <v>51850</v>
      </c>
      <c r="R41" s="97">
        <f>L41+O41</f>
        <v>103200</v>
      </c>
      <c r="S41" s="97">
        <f>M41+P41</f>
        <v>108500</v>
      </c>
    </row>
  </sheetData>
  <mergeCells count="17">
    <mergeCell ref="Q36:S36"/>
    <mergeCell ref="B32:E32"/>
    <mergeCell ref="B36:B37"/>
    <mergeCell ref="E36:G36"/>
    <mergeCell ref="H36:J36"/>
    <mergeCell ref="K36:M36"/>
    <mergeCell ref="N36:P36"/>
    <mergeCell ref="A15:C15"/>
    <mergeCell ref="A10:C10"/>
    <mergeCell ref="A3:B3"/>
    <mergeCell ref="A24:C24"/>
    <mergeCell ref="K17:K18"/>
    <mergeCell ref="B17:B18"/>
    <mergeCell ref="C17:C18"/>
    <mergeCell ref="D17:D18"/>
    <mergeCell ref="E17:E18"/>
    <mergeCell ref="F17:J17"/>
  </mergeCells>
  <dataValidations count="4">
    <dataValidation type="custom" allowBlank="1" showInputMessage="1" showErrorMessage="1" sqref="N38:P38">
      <formula1>"-"</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85725</xdr:colOff>
                    <xdr:row>28</xdr:row>
                    <xdr:rowOff>0</xdr:rowOff>
                  </from>
                  <to>
                    <xdr:col>2</xdr:col>
                    <xdr:colOff>819150</xdr:colOff>
                    <xdr:row>29</xdr:row>
                    <xdr:rowOff>38100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85725</xdr:colOff>
                    <xdr:row>25</xdr:row>
                    <xdr:rowOff>171450</xdr:rowOff>
                  </from>
                  <to>
                    <xdr:col>2</xdr:col>
                    <xdr:colOff>1571625</xdr:colOff>
                    <xdr:row>27</xdr:row>
                    <xdr:rowOff>38100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xdr:col>
                    <xdr:colOff>85725</xdr:colOff>
                    <xdr:row>27</xdr:row>
                    <xdr:rowOff>28575</xdr:rowOff>
                  </from>
                  <to>
                    <xdr:col>2</xdr:col>
                    <xdr:colOff>1571625</xdr:colOff>
                    <xdr:row>28</xdr:row>
                    <xdr:rowOff>9525</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xdr:col>
                    <xdr:colOff>95250</xdr:colOff>
                    <xdr:row>29</xdr:row>
                    <xdr:rowOff>9525</xdr:rowOff>
                  </from>
                  <to>
                    <xdr:col>2</xdr:col>
                    <xdr:colOff>219075</xdr:colOff>
                    <xdr:row>30</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39"/>
  <sheetViews>
    <sheetView topLeftCell="A26" workbookViewId="0">
      <selection activeCell="D36" sqref="D36"/>
    </sheetView>
  </sheetViews>
  <sheetFormatPr defaultRowHeight="13.5" x14ac:dyDescent="0.25"/>
  <cols>
    <col min="1" max="1" width="9.140625" style="6"/>
    <col min="2" max="2" width="30.28515625" style="6" customWidth="1"/>
    <col min="3" max="3" width="93.42578125" style="6" customWidth="1"/>
    <col min="4" max="4" width="43.5703125" style="6" customWidth="1"/>
    <col min="5" max="5" width="31.28515625" style="6" customWidth="1"/>
    <col min="6" max="6" width="18.7109375" style="6" customWidth="1"/>
    <col min="7" max="8" width="9.85546875" style="6" bestFit="1" customWidth="1"/>
    <col min="9" max="9" width="9.42578125" style="6" bestFit="1" customWidth="1"/>
    <col min="10" max="10" width="9.85546875" style="6" bestFit="1" customWidth="1"/>
    <col min="11" max="11" width="15.140625" style="6" customWidth="1"/>
    <col min="12" max="12" width="9.140625" style="6"/>
    <col min="13" max="13" width="13.28515625" style="6" customWidth="1"/>
    <col min="14" max="17" width="9.140625" style="6"/>
    <col min="18" max="18" width="10" style="6" bestFit="1" customWidth="1"/>
    <col min="19" max="19" width="10.28515625" style="6" bestFit="1" customWidth="1"/>
    <col min="20" max="16384" width="9.140625" style="6"/>
  </cols>
  <sheetData>
    <row r="1" spans="1:22" ht="15.75" x14ac:dyDescent="0.25">
      <c r="A1" s="1" t="s">
        <v>44</v>
      </c>
    </row>
    <row r="2" spans="1:22" ht="14.25" x14ac:dyDescent="0.25">
      <c r="A2" s="4"/>
    </row>
    <row r="3" spans="1:22" ht="14.25" x14ac:dyDescent="0.25">
      <c r="A3" s="5" t="s">
        <v>19</v>
      </c>
    </row>
    <row r="4" spans="1:22" ht="14.25" x14ac:dyDescent="0.25">
      <c r="G4" s="4"/>
      <c r="H4" s="4"/>
      <c r="I4" s="4"/>
      <c r="J4" s="4"/>
      <c r="U4" s="109" t="s">
        <v>22</v>
      </c>
      <c r="V4" s="109"/>
    </row>
    <row r="5" spans="1:22" ht="15" x14ac:dyDescent="0.25">
      <c r="B5" s="79" t="s">
        <v>206</v>
      </c>
      <c r="C5" s="80">
        <v>1088</v>
      </c>
      <c r="E5" s="79" t="s">
        <v>207</v>
      </c>
      <c r="F5" s="100" t="s">
        <v>142</v>
      </c>
      <c r="H5" s="4"/>
      <c r="I5" s="4"/>
      <c r="J5" s="4"/>
    </row>
    <row r="6" spans="1:22" ht="28.5" x14ac:dyDescent="0.25">
      <c r="B6" s="81" t="s">
        <v>208</v>
      </c>
      <c r="C6" s="83" t="s">
        <v>81</v>
      </c>
      <c r="E6" s="79" t="s">
        <v>209</v>
      </c>
      <c r="F6" s="100" t="s">
        <v>83</v>
      </c>
      <c r="H6" s="4"/>
      <c r="I6" s="4"/>
      <c r="J6" s="4"/>
    </row>
    <row r="7" spans="1:22" ht="15" x14ac:dyDescent="0.25">
      <c r="B7" s="81" t="s">
        <v>210</v>
      </c>
      <c r="C7" s="118">
        <v>12006</v>
      </c>
      <c r="H7" s="4"/>
      <c r="I7" s="4"/>
      <c r="J7" s="4"/>
    </row>
    <row r="8" spans="1:22" ht="32.25" customHeight="1" x14ac:dyDescent="0.25">
      <c r="B8" s="81" t="s">
        <v>211</v>
      </c>
      <c r="C8" s="83" t="s">
        <v>138</v>
      </c>
      <c r="H8" s="4"/>
      <c r="I8" s="4"/>
      <c r="J8" s="4"/>
    </row>
    <row r="9" spans="1:22" ht="14.25" x14ac:dyDescent="0.25">
      <c r="B9" s="4"/>
      <c r="C9" s="4"/>
      <c r="D9" s="4"/>
      <c r="E9" s="4"/>
      <c r="F9" s="4"/>
      <c r="G9" s="4"/>
      <c r="H9" s="4"/>
      <c r="I9" s="4"/>
      <c r="J9" s="4"/>
    </row>
    <row r="10" spans="1:22" ht="14.25" x14ac:dyDescent="0.25">
      <c r="A10" s="5" t="s">
        <v>23</v>
      </c>
      <c r="C10" s="4"/>
      <c r="D10" s="4"/>
      <c r="E10" s="4"/>
      <c r="F10" s="4"/>
      <c r="G10" s="4"/>
      <c r="H10" s="4"/>
      <c r="I10" s="4"/>
      <c r="J10" s="4"/>
    </row>
    <row r="11" spans="1:22" ht="14.25" x14ac:dyDescent="0.25">
      <c r="B11" s="4"/>
      <c r="C11" s="4"/>
      <c r="D11" s="4"/>
      <c r="E11" s="4"/>
      <c r="F11" s="4"/>
      <c r="G11" s="4"/>
      <c r="H11" s="4"/>
      <c r="I11" s="4"/>
      <c r="J11" s="4"/>
    </row>
    <row r="12" spans="1:22" ht="42" x14ac:dyDescent="0.25">
      <c r="B12" s="81" t="s">
        <v>212</v>
      </c>
      <c r="C12" s="82" t="s">
        <v>213</v>
      </c>
      <c r="D12" s="82" t="s">
        <v>214</v>
      </c>
      <c r="E12" s="82" t="s">
        <v>215</v>
      </c>
      <c r="F12" s="4"/>
      <c r="G12" s="4"/>
      <c r="H12" s="4"/>
      <c r="I12" s="4"/>
      <c r="J12" s="4"/>
    </row>
    <row r="13" spans="1:22" ht="126" customHeight="1" x14ac:dyDescent="0.25">
      <c r="B13" s="83" t="s">
        <v>22</v>
      </c>
      <c r="C13" s="106" t="s">
        <v>191</v>
      </c>
      <c r="D13" s="84"/>
      <c r="E13" s="106" t="s">
        <v>139</v>
      </c>
      <c r="G13" s="4"/>
      <c r="H13" s="4"/>
      <c r="I13" s="4"/>
    </row>
    <row r="14" spans="1:22" ht="39.75" customHeight="1" x14ac:dyDescent="0.25">
      <c r="B14" s="85"/>
      <c r="C14" s="85"/>
      <c r="D14" s="85"/>
      <c r="E14" s="85"/>
      <c r="F14" s="4"/>
      <c r="G14" s="4"/>
      <c r="H14" s="4"/>
      <c r="I14" s="4"/>
    </row>
    <row r="15" spans="1:22" ht="14.25" x14ac:dyDescent="0.25">
      <c r="A15" s="5" t="s">
        <v>24</v>
      </c>
      <c r="C15" s="4"/>
      <c r="D15" s="4"/>
      <c r="E15" s="4"/>
      <c r="F15" s="4"/>
      <c r="G15" s="4"/>
      <c r="H15" s="4"/>
      <c r="I15" s="4"/>
    </row>
    <row r="16" spans="1:22" ht="14.25" x14ac:dyDescent="0.25">
      <c r="B16" s="85"/>
      <c r="C16" s="4"/>
      <c r="D16" s="4"/>
      <c r="E16" s="4"/>
      <c r="F16" s="4"/>
      <c r="G16" s="4"/>
      <c r="H16" s="4"/>
      <c r="I16" s="4"/>
    </row>
    <row r="17" spans="1:11" x14ac:dyDescent="0.25">
      <c r="B17" s="170" t="s">
        <v>216</v>
      </c>
      <c r="C17" s="170" t="s">
        <v>217</v>
      </c>
      <c r="D17" s="170" t="s">
        <v>218</v>
      </c>
      <c r="E17" s="170" t="s">
        <v>219</v>
      </c>
      <c r="F17" s="169" t="s">
        <v>220</v>
      </c>
      <c r="G17" s="169"/>
      <c r="H17" s="169"/>
      <c r="I17" s="169"/>
      <c r="J17" s="169"/>
      <c r="K17" s="169" t="s">
        <v>221</v>
      </c>
    </row>
    <row r="18" spans="1:11" ht="40.5" x14ac:dyDescent="0.25">
      <c r="B18" s="170"/>
      <c r="C18" s="170"/>
      <c r="D18" s="170"/>
      <c r="E18" s="170"/>
      <c r="F18" s="86" t="s">
        <v>25</v>
      </c>
      <c r="G18" s="86" t="s">
        <v>26</v>
      </c>
      <c r="H18" s="86" t="s">
        <v>0</v>
      </c>
      <c r="I18" s="86" t="s">
        <v>1</v>
      </c>
      <c r="J18" s="86" t="s">
        <v>3</v>
      </c>
      <c r="K18" s="169"/>
    </row>
    <row r="19" spans="1:11" x14ac:dyDescent="0.25">
      <c r="B19" s="77" t="s">
        <v>141</v>
      </c>
      <c r="C19" s="84" t="s">
        <v>122</v>
      </c>
      <c r="D19" s="84" t="s">
        <v>21</v>
      </c>
      <c r="E19" s="84" t="s">
        <v>126</v>
      </c>
      <c r="F19" s="84">
        <v>1178</v>
      </c>
      <c r="G19" s="84">
        <v>2300</v>
      </c>
      <c r="H19" s="84">
        <v>2300</v>
      </c>
      <c r="I19" s="84">
        <v>2500</v>
      </c>
      <c r="J19" s="84">
        <v>2700</v>
      </c>
      <c r="K19" s="84"/>
    </row>
    <row r="20" spans="1:11" ht="364.5" x14ac:dyDescent="0.25">
      <c r="B20" s="84" t="s">
        <v>121</v>
      </c>
      <c r="C20" s="84" t="s">
        <v>123</v>
      </c>
      <c r="D20" s="84" t="s">
        <v>18</v>
      </c>
      <c r="E20" s="84" t="s">
        <v>126</v>
      </c>
      <c r="F20" s="88">
        <v>151.51852292020374</v>
      </c>
      <c r="G20" s="88">
        <v>252.34847826086957</v>
      </c>
      <c r="H20" s="88">
        <v>252.34846521739129</v>
      </c>
      <c r="I20" s="88">
        <v>252.34846521739129</v>
      </c>
      <c r="J20" s="88">
        <v>252.34846521739129</v>
      </c>
      <c r="K20" s="77" t="s">
        <v>200</v>
      </c>
    </row>
    <row r="21" spans="1:11" ht="14.25" x14ac:dyDescent="0.25">
      <c r="B21" s="4"/>
      <c r="C21" s="4"/>
      <c r="D21" s="4"/>
      <c r="E21" s="4"/>
      <c r="F21" s="4"/>
      <c r="G21" s="4"/>
      <c r="H21" s="4"/>
      <c r="I21" s="4"/>
      <c r="J21" s="4"/>
    </row>
    <row r="22" spans="1:11" ht="15.75" x14ac:dyDescent="0.25">
      <c r="A22" s="10" t="s">
        <v>27</v>
      </c>
      <c r="C22" s="11"/>
      <c r="D22" s="11"/>
      <c r="E22" s="11"/>
      <c r="F22" s="11"/>
      <c r="G22" s="11"/>
      <c r="H22" s="11"/>
      <c r="I22" s="11"/>
      <c r="J22" s="11"/>
    </row>
    <row r="23" spans="1:11" ht="14.25" x14ac:dyDescent="0.25">
      <c r="A23" s="73"/>
      <c r="C23" s="74"/>
      <c r="D23" s="74"/>
      <c r="E23" s="74"/>
      <c r="F23" s="74"/>
      <c r="G23" s="74"/>
      <c r="H23" s="74"/>
      <c r="I23" s="74"/>
      <c r="J23" s="74"/>
    </row>
    <row r="24" spans="1:11" ht="15" x14ac:dyDescent="0.25">
      <c r="A24" s="89" t="s">
        <v>222</v>
      </c>
      <c r="C24" s="90"/>
      <c r="D24" s="90"/>
      <c r="E24" s="11"/>
      <c r="F24" s="11"/>
      <c r="G24" s="11"/>
      <c r="H24" s="11"/>
      <c r="I24" s="11"/>
      <c r="J24" s="11"/>
    </row>
    <row r="25" spans="1:11" ht="14.25" x14ac:dyDescent="0.25">
      <c r="B25" s="90"/>
      <c r="C25" s="90"/>
      <c r="D25" s="90"/>
      <c r="E25" s="11"/>
      <c r="F25" s="11"/>
      <c r="G25" s="11"/>
      <c r="H25" s="11"/>
      <c r="I25" s="11"/>
      <c r="J25" s="11"/>
    </row>
    <row r="26" spans="1:11" ht="14.25" x14ac:dyDescent="0.25">
      <c r="B26" s="90"/>
      <c r="C26" s="90"/>
      <c r="D26" s="90"/>
      <c r="E26" s="11"/>
      <c r="F26" s="11"/>
      <c r="G26" s="11"/>
      <c r="H26" s="11"/>
      <c r="I26" s="11"/>
      <c r="J26" s="11"/>
    </row>
    <row r="27" spans="1:11" ht="14.25" x14ac:dyDescent="0.25">
      <c r="B27" s="90"/>
      <c r="C27" s="90"/>
      <c r="D27" s="90"/>
      <c r="E27" s="11"/>
      <c r="F27" s="11"/>
      <c r="G27" s="11"/>
      <c r="H27" s="11"/>
      <c r="I27" s="11"/>
      <c r="J27" s="11"/>
    </row>
    <row r="28" spans="1:11" ht="14.25" x14ac:dyDescent="0.25">
      <c r="B28" s="90"/>
      <c r="C28" s="90"/>
      <c r="D28" s="90"/>
      <c r="E28" s="11"/>
      <c r="F28" s="11"/>
      <c r="G28" s="11"/>
      <c r="H28" s="11"/>
      <c r="I28" s="11"/>
      <c r="J28" s="11"/>
    </row>
    <row r="29" spans="1:11" ht="15" x14ac:dyDescent="0.25">
      <c r="A29" s="89" t="s">
        <v>223</v>
      </c>
      <c r="E29" s="11"/>
      <c r="F29" s="11"/>
      <c r="G29" s="11"/>
      <c r="H29" s="11"/>
      <c r="I29" s="11"/>
      <c r="J29" s="11"/>
    </row>
    <row r="30" spans="1:11" ht="48" customHeight="1" x14ac:dyDescent="0.25">
      <c r="B30" s="165" t="s">
        <v>192</v>
      </c>
      <c r="C30" s="166"/>
      <c r="D30" s="166"/>
      <c r="E30" s="167"/>
      <c r="F30" s="11"/>
      <c r="G30" s="11"/>
      <c r="H30" s="11"/>
      <c r="I30" s="11"/>
      <c r="J30" s="11"/>
    </row>
    <row r="31" spans="1:11" ht="14.25" x14ac:dyDescent="0.25">
      <c r="B31" s="4"/>
      <c r="C31" s="4"/>
      <c r="D31" s="4"/>
      <c r="E31" s="11"/>
      <c r="F31" s="11"/>
      <c r="G31" s="11"/>
      <c r="H31" s="11"/>
      <c r="I31" s="11"/>
      <c r="J31" s="11"/>
    </row>
    <row r="32" spans="1:11" ht="14.25" x14ac:dyDescent="0.25">
      <c r="A32" s="5" t="s">
        <v>30</v>
      </c>
    </row>
    <row r="34" spans="2:19" ht="38.25" customHeight="1" x14ac:dyDescent="0.25">
      <c r="B34" s="168" t="s">
        <v>224</v>
      </c>
      <c r="C34" s="91" t="s">
        <v>225</v>
      </c>
      <c r="D34" s="91" t="s">
        <v>226</v>
      </c>
      <c r="E34" s="163" t="s">
        <v>227</v>
      </c>
      <c r="F34" s="163"/>
      <c r="G34" s="163"/>
      <c r="H34" s="163" t="s">
        <v>228</v>
      </c>
      <c r="I34" s="163"/>
      <c r="J34" s="163"/>
      <c r="K34" s="163" t="s">
        <v>229</v>
      </c>
      <c r="L34" s="163"/>
      <c r="M34" s="163"/>
      <c r="N34" s="163" t="s">
        <v>230</v>
      </c>
      <c r="O34" s="163"/>
      <c r="P34" s="163"/>
      <c r="Q34" s="164" t="s">
        <v>231</v>
      </c>
      <c r="R34" s="164"/>
      <c r="S34" s="164"/>
    </row>
    <row r="35" spans="2:19" x14ac:dyDescent="0.25">
      <c r="B35" s="168"/>
      <c r="C35" s="91" t="s">
        <v>9</v>
      </c>
      <c r="D35" s="91" t="s">
        <v>10</v>
      </c>
      <c r="E35" s="92" t="s">
        <v>0</v>
      </c>
      <c r="F35" s="92" t="s">
        <v>1</v>
      </c>
      <c r="G35" s="92" t="s">
        <v>3</v>
      </c>
      <c r="H35" s="92" t="s">
        <v>0</v>
      </c>
      <c r="I35" s="92" t="s">
        <v>1</v>
      </c>
      <c r="J35" s="92" t="s">
        <v>3</v>
      </c>
      <c r="K35" s="92" t="s">
        <v>13</v>
      </c>
      <c r="L35" s="92" t="s">
        <v>12</v>
      </c>
      <c r="M35" s="92" t="s">
        <v>11</v>
      </c>
      <c r="N35" s="92" t="s">
        <v>13</v>
      </c>
      <c r="O35" s="92" t="s">
        <v>12</v>
      </c>
      <c r="P35" s="92" t="s">
        <v>11</v>
      </c>
      <c r="Q35" s="93" t="s">
        <v>0</v>
      </c>
      <c r="R35" s="93" t="s">
        <v>1</v>
      </c>
      <c r="S35" s="93" t="s">
        <v>3</v>
      </c>
    </row>
    <row r="36" spans="2:19" ht="14.25" x14ac:dyDescent="0.25">
      <c r="B36" s="103" t="s">
        <v>132</v>
      </c>
      <c r="C36" s="95">
        <v>178488.82</v>
      </c>
      <c r="D36" s="95">
        <f>G19*G20</f>
        <v>580401.5</v>
      </c>
      <c r="E36" s="95">
        <f>H19*(H20-$F$20)</f>
        <v>231908.86728353138</v>
      </c>
      <c r="F36" s="95">
        <f t="shared" ref="F36:G36" si="0">I19*(I20-$F$20)</f>
        <v>252074.85574296888</v>
      </c>
      <c r="G36" s="95">
        <f t="shared" si="0"/>
        <v>272240.84420240641</v>
      </c>
      <c r="H36" s="107">
        <f>$F$20*(H19-$F$19)</f>
        <v>170003.78271646859</v>
      </c>
      <c r="I36" s="107">
        <f t="shared" ref="I36:J36" si="1">$F$20*(I19-$F$19)</f>
        <v>200307.48730050932</v>
      </c>
      <c r="J36" s="107">
        <f t="shared" si="1"/>
        <v>230611.19188455009</v>
      </c>
      <c r="K36" s="96">
        <f>C36+E36+H36</f>
        <v>580401.47</v>
      </c>
      <c r="L36" s="96">
        <f>C36+F36+I36</f>
        <v>630871.16304347827</v>
      </c>
      <c r="M36" s="96">
        <f>C36+G36+J36</f>
        <v>681340.85608695657</v>
      </c>
      <c r="N36" s="108"/>
      <c r="O36" s="108"/>
      <c r="P36" s="108"/>
      <c r="Q36" s="97">
        <f>K36+N36</f>
        <v>580401.47</v>
      </c>
      <c r="R36" s="97">
        <f>L36+O36</f>
        <v>630871.16304347827</v>
      </c>
      <c r="S36" s="97">
        <f>M36</f>
        <v>681340.85608695657</v>
      </c>
    </row>
    <row r="37" spans="2:19" ht="42" x14ac:dyDescent="0.25">
      <c r="B37" s="98" t="s">
        <v>232</v>
      </c>
      <c r="C37" s="95">
        <f t="shared" ref="C37:H37" si="2">SUM(C36)</f>
        <v>178488.82</v>
      </c>
      <c r="D37" s="95">
        <f t="shared" si="2"/>
        <v>580401.5</v>
      </c>
      <c r="E37" s="96">
        <f t="shared" si="2"/>
        <v>231908.86728353138</v>
      </c>
      <c r="F37" s="96">
        <f t="shared" si="2"/>
        <v>252074.85574296888</v>
      </c>
      <c r="G37" s="96">
        <f t="shared" si="2"/>
        <v>272240.84420240641</v>
      </c>
      <c r="H37" s="96">
        <f t="shared" si="2"/>
        <v>170003.78271646859</v>
      </c>
      <c r="I37" s="96">
        <f t="shared" ref="I37:J37" si="3">SUM(I36)</f>
        <v>200307.48730050932</v>
      </c>
      <c r="J37" s="96">
        <f t="shared" si="3"/>
        <v>230611.19188455009</v>
      </c>
      <c r="K37" s="96">
        <f>SUM(K36)</f>
        <v>580401.47</v>
      </c>
      <c r="L37" s="96">
        <f t="shared" ref="L37:M37" si="4">SUM(L36)</f>
        <v>630871.16304347827</v>
      </c>
      <c r="M37" s="96">
        <f t="shared" si="4"/>
        <v>681340.85608695657</v>
      </c>
      <c r="N37" s="99" t="s">
        <v>2</v>
      </c>
      <c r="O37" s="99" t="s">
        <v>2</v>
      </c>
      <c r="P37" s="99" t="s">
        <v>2</v>
      </c>
      <c r="Q37" s="97" t="s">
        <v>2</v>
      </c>
      <c r="R37" s="97" t="s">
        <v>2</v>
      </c>
      <c r="S37" s="97" t="s">
        <v>2</v>
      </c>
    </row>
    <row r="38" spans="2:19" ht="21.75" customHeight="1" x14ac:dyDescent="0.25">
      <c r="B38" s="98" t="s">
        <v>233</v>
      </c>
      <c r="C38" s="95"/>
      <c r="D38" s="95"/>
      <c r="E38" s="96"/>
      <c r="F38" s="96"/>
      <c r="G38" s="96"/>
      <c r="H38" s="96"/>
      <c r="I38" s="96"/>
      <c r="J38" s="96"/>
      <c r="K38" s="96"/>
      <c r="L38" s="96"/>
      <c r="M38" s="96"/>
      <c r="N38" s="96">
        <f t="shared" ref="N38:P38" si="5">N36</f>
        <v>0</v>
      </c>
      <c r="O38" s="96">
        <f t="shared" si="5"/>
        <v>0</v>
      </c>
      <c r="P38" s="96">
        <f t="shared" si="5"/>
        <v>0</v>
      </c>
      <c r="Q38" s="97" t="s">
        <v>2</v>
      </c>
      <c r="R38" s="97" t="s">
        <v>2</v>
      </c>
      <c r="S38" s="97" t="s">
        <v>2</v>
      </c>
    </row>
    <row r="39" spans="2:19" ht="15" x14ac:dyDescent="0.25">
      <c r="B39" s="98" t="s">
        <v>234</v>
      </c>
      <c r="C39" s="96">
        <f>SUM(C36:C36)</f>
        <v>178488.82</v>
      </c>
      <c r="D39" s="96">
        <f>SUM(D36:D36)</f>
        <v>580401.5</v>
      </c>
      <c r="E39" s="96">
        <f>E37</f>
        <v>231908.86728353138</v>
      </c>
      <c r="F39" s="96">
        <f t="shared" ref="F39:J39" si="6">F37</f>
        <v>252074.85574296888</v>
      </c>
      <c r="G39" s="96">
        <f t="shared" si="6"/>
        <v>272240.84420240641</v>
      </c>
      <c r="H39" s="96">
        <f t="shared" si="6"/>
        <v>170003.78271646859</v>
      </c>
      <c r="I39" s="96">
        <f t="shared" si="6"/>
        <v>200307.48730050932</v>
      </c>
      <c r="J39" s="96">
        <f t="shared" si="6"/>
        <v>230611.19188455009</v>
      </c>
      <c r="K39" s="99">
        <f>K37+K38</f>
        <v>580401.47</v>
      </c>
      <c r="L39" s="99">
        <f t="shared" ref="L39:M39" si="7">L37+L38</f>
        <v>630871.16304347827</v>
      </c>
      <c r="M39" s="99">
        <f t="shared" si="7"/>
        <v>681340.85608695657</v>
      </c>
      <c r="N39" s="99">
        <f>SUM(N36:N36)</f>
        <v>0</v>
      </c>
      <c r="O39" s="99">
        <f>SUM(O36:O36)</f>
        <v>0</v>
      </c>
      <c r="P39" s="99">
        <f>SUM(P36:P36)</f>
        <v>0</v>
      </c>
      <c r="Q39" s="97">
        <f>K39+N39</f>
        <v>580401.47</v>
      </c>
      <c r="R39" s="97">
        <f>L39+O39</f>
        <v>630871.16304347827</v>
      </c>
      <c r="S39" s="97">
        <f>M39+P39</f>
        <v>681340.85608695657</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custom" allowBlank="1" showInputMessage="1" showErrorMessage="1" sqref="N36:P36">
      <formula1>"-"</formula1>
    </dataValidation>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7169" r:id="rId3" name="Check Box 1">
              <controlPr defaultSize="0" autoFill="0" autoLine="0" autoPict="0">
                <anchor moveWithCells="1">
                  <from>
                    <xdr:col>1</xdr:col>
                    <xdr:colOff>85725</xdr:colOff>
                    <xdr:row>26</xdr:row>
                    <xdr:rowOff>0</xdr:rowOff>
                  </from>
                  <to>
                    <xdr:col>1</xdr:col>
                    <xdr:colOff>1219200</xdr:colOff>
                    <xdr:row>27</xdr:row>
                    <xdr:rowOff>38100</xdr:rowOff>
                  </to>
                </anchor>
              </controlPr>
            </control>
          </mc:Choice>
        </mc:AlternateContent>
        <mc:AlternateContent xmlns:mc="http://schemas.openxmlformats.org/markup-compatibility/2006">
          <mc:Choice Requires="x14">
            <control shapeId="7170" r:id="rId4" name="Check Box 2">
              <controlPr defaultSize="0" autoFill="0" autoLine="0" autoPict="0">
                <anchor moveWithCells="1">
                  <from>
                    <xdr:col>1</xdr:col>
                    <xdr:colOff>85725</xdr:colOff>
                    <xdr:row>23</xdr:row>
                    <xdr:rowOff>171450</xdr:rowOff>
                  </from>
                  <to>
                    <xdr:col>1</xdr:col>
                    <xdr:colOff>1219200</xdr:colOff>
                    <xdr:row>25</xdr:row>
                    <xdr:rowOff>38100</xdr:rowOff>
                  </to>
                </anchor>
              </controlPr>
            </control>
          </mc:Choice>
        </mc:AlternateContent>
        <mc:AlternateContent xmlns:mc="http://schemas.openxmlformats.org/markup-compatibility/2006">
          <mc:Choice Requires="x14">
            <control shapeId="7171" r:id="rId5" name="Check Box 3">
              <controlPr defaultSize="0" autoFill="0" autoLine="0" autoPict="0">
                <anchor moveWithCells="1">
                  <from>
                    <xdr:col>1</xdr:col>
                    <xdr:colOff>85725</xdr:colOff>
                    <xdr:row>25</xdr:row>
                    <xdr:rowOff>28575</xdr:rowOff>
                  </from>
                  <to>
                    <xdr:col>1</xdr:col>
                    <xdr:colOff>1219200</xdr:colOff>
                    <xdr:row>26</xdr:row>
                    <xdr:rowOff>9525</xdr:rowOff>
                  </to>
                </anchor>
              </controlPr>
            </control>
          </mc:Choice>
        </mc:AlternateContent>
        <mc:AlternateContent xmlns:mc="http://schemas.openxmlformats.org/markup-compatibility/2006">
          <mc:Choice Requires="x14">
            <control shapeId="7172" r:id="rId6" name="Check Box 4">
              <controlPr defaultSize="0" autoFill="0" autoLine="0" autoPict="0">
                <anchor moveWithCells="1">
                  <from>
                    <xdr:col>1</xdr:col>
                    <xdr:colOff>95250</xdr:colOff>
                    <xdr:row>27</xdr:row>
                    <xdr:rowOff>9525</xdr:rowOff>
                  </from>
                  <to>
                    <xdr:col>1</xdr:col>
                    <xdr:colOff>1181100</xdr:colOff>
                    <xdr:row>28</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39"/>
  <sheetViews>
    <sheetView topLeftCell="L17" workbookViewId="0">
      <selection activeCell="H36" sqref="H36:J36"/>
    </sheetView>
  </sheetViews>
  <sheetFormatPr defaultColWidth="33.28515625" defaultRowHeight="13.5" x14ac:dyDescent="0.25"/>
  <cols>
    <col min="1" max="2" width="33.28515625" style="6"/>
    <col min="3" max="3" width="50" style="6" customWidth="1"/>
    <col min="4" max="4" width="33.28515625" style="6"/>
    <col min="5" max="5" width="38.140625" style="6" bestFit="1" customWidth="1"/>
    <col min="6" max="16384" width="33.28515625" style="6"/>
  </cols>
  <sheetData>
    <row r="1" spans="1:10" ht="15.75" x14ac:dyDescent="0.25">
      <c r="A1" s="1" t="s">
        <v>44</v>
      </c>
      <c r="C1" s="1"/>
      <c r="D1" s="1"/>
      <c r="E1" s="1"/>
      <c r="F1" s="1"/>
      <c r="G1" s="1"/>
      <c r="H1" s="1"/>
      <c r="I1" s="1"/>
      <c r="J1" s="1"/>
    </row>
    <row r="2" spans="1:10" ht="14.25" x14ac:dyDescent="0.25">
      <c r="A2" s="4"/>
      <c r="C2" s="4"/>
      <c r="D2" s="4"/>
      <c r="E2" s="4"/>
      <c r="F2" s="4"/>
      <c r="G2" s="4"/>
      <c r="H2" s="4"/>
      <c r="I2" s="4"/>
      <c r="J2" s="4"/>
    </row>
    <row r="3" spans="1:10" ht="14.25" x14ac:dyDescent="0.25">
      <c r="A3" s="5" t="s">
        <v>19</v>
      </c>
      <c r="G3" s="4"/>
      <c r="H3" s="4"/>
      <c r="I3" s="4"/>
      <c r="J3" s="4"/>
    </row>
    <row r="4" spans="1:10" ht="14.25" x14ac:dyDescent="0.25">
      <c r="G4" s="4"/>
      <c r="H4" s="4"/>
      <c r="I4" s="4"/>
      <c r="J4" s="4"/>
    </row>
    <row r="5" spans="1:10" ht="15" x14ac:dyDescent="0.25">
      <c r="B5" s="79" t="s">
        <v>206</v>
      </c>
      <c r="C5" s="80">
        <v>1088</v>
      </c>
      <c r="E5" s="79" t="s">
        <v>207</v>
      </c>
      <c r="F5" s="100" t="s">
        <v>142</v>
      </c>
      <c r="H5" s="4"/>
      <c r="I5" s="4"/>
      <c r="J5" s="4"/>
    </row>
    <row r="6" spans="1:10" ht="28.5" x14ac:dyDescent="0.25">
      <c r="B6" s="79" t="s">
        <v>208</v>
      </c>
      <c r="C6" s="77" t="s">
        <v>81</v>
      </c>
      <c r="E6" s="79" t="s">
        <v>209</v>
      </c>
      <c r="F6" s="100" t="s">
        <v>83</v>
      </c>
      <c r="H6" s="4"/>
      <c r="I6" s="4"/>
      <c r="J6" s="4"/>
    </row>
    <row r="7" spans="1:10" ht="15" x14ac:dyDescent="0.25">
      <c r="B7" s="79" t="s">
        <v>210</v>
      </c>
      <c r="C7" s="118">
        <v>11001</v>
      </c>
      <c r="H7" s="4"/>
      <c r="I7" s="4"/>
      <c r="J7" s="4"/>
    </row>
    <row r="8" spans="1:10" ht="67.5" x14ac:dyDescent="0.25">
      <c r="B8" s="79" t="s">
        <v>211</v>
      </c>
      <c r="C8" s="77" t="s">
        <v>144</v>
      </c>
      <c r="H8" s="4"/>
      <c r="I8" s="4"/>
      <c r="J8" s="4"/>
    </row>
    <row r="9" spans="1:10" ht="14.25" x14ac:dyDescent="0.25">
      <c r="B9" s="4"/>
      <c r="C9" s="4"/>
      <c r="D9" s="4"/>
      <c r="E9" s="4"/>
      <c r="F9" s="4"/>
      <c r="G9" s="4"/>
      <c r="H9" s="4"/>
      <c r="I9" s="4"/>
      <c r="J9" s="4"/>
    </row>
    <row r="10" spans="1:10" ht="14.25" x14ac:dyDescent="0.25">
      <c r="A10" s="5" t="s">
        <v>23</v>
      </c>
      <c r="C10" s="4"/>
      <c r="D10" s="4"/>
      <c r="E10" s="4"/>
      <c r="F10" s="4"/>
      <c r="G10" s="4"/>
      <c r="H10" s="4"/>
      <c r="I10" s="4"/>
      <c r="J10" s="4"/>
    </row>
    <row r="11" spans="1:10" ht="14.25" x14ac:dyDescent="0.25">
      <c r="B11" s="4"/>
      <c r="C11" s="4"/>
      <c r="D11" s="4"/>
      <c r="E11" s="4"/>
      <c r="F11" s="4"/>
      <c r="G11" s="4"/>
      <c r="H11" s="4"/>
      <c r="I11" s="4"/>
      <c r="J11" s="4"/>
    </row>
    <row r="12" spans="1:10" ht="55.5" x14ac:dyDescent="0.25">
      <c r="B12" s="81" t="s">
        <v>212</v>
      </c>
      <c r="C12" s="82" t="s">
        <v>213</v>
      </c>
      <c r="D12" s="82" t="s">
        <v>214</v>
      </c>
      <c r="E12" s="82" t="s">
        <v>215</v>
      </c>
      <c r="F12" s="4"/>
      <c r="G12" s="4"/>
      <c r="H12" s="4"/>
      <c r="I12" s="4"/>
      <c r="J12" s="4"/>
    </row>
    <row r="13" spans="1:10" ht="135" x14ac:dyDescent="0.25">
      <c r="B13" s="83" t="s">
        <v>20</v>
      </c>
      <c r="C13" s="77" t="s">
        <v>237</v>
      </c>
      <c r="D13" s="84"/>
      <c r="E13" s="77" t="s">
        <v>143</v>
      </c>
      <c r="G13" s="4"/>
      <c r="H13" s="4"/>
      <c r="I13" s="4"/>
    </row>
    <row r="14" spans="1:10" ht="14.25" x14ac:dyDescent="0.25">
      <c r="B14" s="85"/>
      <c r="C14" s="85"/>
      <c r="D14" s="85"/>
      <c r="E14" s="85"/>
      <c r="F14" s="4"/>
      <c r="G14" s="4"/>
      <c r="H14" s="4"/>
      <c r="I14" s="4"/>
    </row>
    <row r="15" spans="1:10" ht="14.25" x14ac:dyDescent="0.25">
      <c r="A15" s="5" t="s">
        <v>24</v>
      </c>
      <c r="C15" s="4"/>
      <c r="D15" s="4"/>
      <c r="E15" s="4"/>
      <c r="F15" s="4"/>
      <c r="G15" s="4"/>
      <c r="H15" s="4"/>
      <c r="I15" s="4"/>
    </row>
    <row r="16" spans="1:10" ht="14.25" x14ac:dyDescent="0.25">
      <c r="B16" s="85"/>
      <c r="C16" s="4"/>
      <c r="D16" s="4"/>
      <c r="E16" s="4"/>
      <c r="F16" s="4"/>
      <c r="G16" s="4"/>
      <c r="H16" s="4"/>
      <c r="I16" s="4"/>
    </row>
    <row r="17" spans="1:11" x14ac:dyDescent="0.25">
      <c r="B17" s="170" t="s">
        <v>216</v>
      </c>
      <c r="C17" s="170" t="s">
        <v>217</v>
      </c>
      <c r="D17" s="170" t="s">
        <v>218</v>
      </c>
      <c r="E17" s="170" t="s">
        <v>219</v>
      </c>
      <c r="F17" s="169" t="s">
        <v>220</v>
      </c>
      <c r="G17" s="169"/>
      <c r="H17" s="169"/>
      <c r="I17" s="169"/>
      <c r="J17" s="169"/>
      <c r="K17" s="169" t="s">
        <v>221</v>
      </c>
    </row>
    <row r="18" spans="1:11" x14ac:dyDescent="0.25">
      <c r="B18" s="170"/>
      <c r="C18" s="170"/>
      <c r="D18" s="170"/>
      <c r="E18" s="170"/>
      <c r="F18" s="86" t="s">
        <v>25</v>
      </c>
      <c r="G18" s="86" t="s">
        <v>26</v>
      </c>
      <c r="H18" s="86" t="s">
        <v>0</v>
      </c>
      <c r="I18" s="86" t="s">
        <v>1</v>
      </c>
      <c r="J18" s="86" t="s">
        <v>3</v>
      </c>
      <c r="K18" s="169"/>
    </row>
    <row r="19" spans="1:11" x14ac:dyDescent="0.25">
      <c r="B19" s="77" t="s">
        <v>141</v>
      </c>
      <c r="C19" s="84" t="s">
        <v>122</v>
      </c>
      <c r="D19" s="84" t="s">
        <v>124</v>
      </c>
      <c r="E19" s="84" t="s">
        <v>126</v>
      </c>
      <c r="F19" s="84">
        <v>0</v>
      </c>
      <c r="G19" s="84">
        <v>650</v>
      </c>
      <c r="H19" s="84">
        <v>650</v>
      </c>
      <c r="I19" s="84">
        <v>800</v>
      </c>
      <c r="J19" s="84">
        <v>1000</v>
      </c>
      <c r="K19" s="84"/>
    </row>
    <row r="20" spans="1:11" x14ac:dyDescent="0.25">
      <c r="B20" s="84" t="s">
        <v>121</v>
      </c>
      <c r="C20" s="84" t="s">
        <v>123</v>
      </c>
      <c r="D20" s="84" t="s">
        <v>125</v>
      </c>
      <c r="E20" s="84" t="s">
        <v>126</v>
      </c>
      <c r="F20" s="102">
        <v>0</v>
      </c>
      <c r="G20" s="111">
        <v>91.25</v>
      </c>
      <c r="H20" s="111">
        <v>91.25</v>
      </c>
      <c r="I20" s="102">
        <v>91.25</v>
      </c>
      <c r="J20" s="102">
        <v>91.25</v>
      </c>
      <c r="K20" s="57"/>
    </row>
    <row r="21" spans="1:11" ht="14.25" x14ac:dyDescent="0.25">
      <c r="B21" s="4"/>
      <c r="C21" s="4"/>
      <c r="D21" s="4"/>
      <c r="E21" s="4"/>
      <c r="F21" s="4"/>
      <c r="G21" s="4"/>
      <c r="H21" s="4"/>
      <c r="I21" s="4"/>
      <c r="J21" s="4"/>
    </row>
    <row r="22" spans="1:11" ht="15.75" x14ac:dyDescent="0.25">
      <c r="A22" s="10" t="s">
        <v>27</v>
      </c>
      <c r="C22" s="11"/>
      <c r="D22" s="11"/>
      <c r="E22" s="11"/>
      <c r="F22" s="11"/>
      <c r="G22" s="11"/>
      <c r="H22" s="11"/>
      <c r="I22" s="11"/>
      <c r="J22" s="11"/>
    </row>
    <row r="23" spans="1:11" ht="14.25" x14ac:dyDescent="0.25">
      <c r="A23" s="73"/>
      <c r="C23" s="74"/>
      <c r="D23" s="74"/>
      <c r="E23" s="74"/>
      <c r="F23" s="74"/>
      <c r="G23" s="74"/>
      <c r="H23" s="74"/>
      <c r="I23" s="74"/>
      <c r="J23" s="74"/>
    </row>
    <row r="24" spans="1:11" ht="15" x14ac:dyDescent="0.25">
      <c r="A24" s="89" t="s">
        <v>222</v>
      </c>
      <c r="C24" s="90"/>
      <c r="D24" s="90"/>
      <c r="E24" s="11"/>
      <c r="F24" s="11"/>
      <c r="G24" s="11"/>
      <c r="H24" s="11"/>
      <c r="I24" s="11"/>
      <c r="J24" s="11"/>
    </row>
    <row r="25" spans="1:11" ht="14.25" x14ac:dyDescent="0.25">
      <c r="B25" s="90"/>
      <c r="C25" s="90"/>
      <c r="D25" s="90"/>
      <c r="E25" s="11"/>
      <c r="F25" s="11"/>
      <c r="G25" s="11"/>
      <c r="H25" s="11"/>
      <c r="I25" s="11"/>
      <c r="J25" s="11"/>
    </row>
    <row r="26" spans="1:11" ht="14.25" x14ac:dyDescent="0.25">
      <c r="B26" s="90"/>
      <c r="C26" s="90"/>
      <c r="D26" s="90"/>
      <c r="E26" s="11"/>
      <c r="F26" s="11"/>
      <c r="G26" s="11"/>
      <c r="H26" s="11"/>
      <c r="I26" s="11"/>
      <c r="J26" s="11"/>
    </row>
    <row r="27" spans="1:11" ht="14.25" x14ac:dyDescent="0.25">
      <c r="B27" s="90"/>
      <c r="C27" s="90"/>
      <c r="D27" s="90"/>
      <c r="E27" s="11"/>
      <c r="F27" s="11"/>
      <c r="G27" s="11"/>
      <c r="H27" s="11"/>
      <c r="I27" s="11"/>
      <c r="J27" s="11"/>
    </row>
    <row r="28" spans="1:11" ht="14.25" x14ac:dyDescent="0.25">
      <c r="B28" s="90"/>
      <c r="C28" s="90"/>
      <c r="D28" s="90"/>
      <c r="E28" s="11"/>
      <c r="F28" s="11"/>
      <c r="G28" s="11"/>
      <c r="H28" s="11"/>
      <c r="I28" s="11"/>
      <c r="J28" s="11"/>
    </row>
    <row r="29" spans="1:11" ht="15" x14ac:dyDescent="0.25">
      <c r="A29" s="89" t="s">
        <v>223</v>
      </c>
      <c r="E29" s="11"/>
      <c r="F29" s="11"/>
      <c r="G29" s="11"/>
      <c r="H29" s="11"/>
      <c r="I29" s="11"/>
      <c r="J29" s="11"/>
    </row>
    <row r="30" spans="1:11" ht="108.75" customHeight="1" x14ac:dyDescent="0.25">
      <c r="B30" s="165" t="s">
        <v>236</v>
      </c>
      <c r="C30" s="166"/>
      <c r="D30" s="166"/>
      <c r="E30" s="167"/>
      <c r="F30" s="11"/>
      <c r="G30" s="11"/>
      <c r="H30" s="11"/>
      <c r="I30" s="11"/>
      <c r="J30" s="11"/>
    </row>
    <row r="31" spans="1:11" ht="14.25" x14ac:dyDescent="0.25">
      <c r="B31" s="112"/>
      <c r="C31" s="4"/>
      <c r="D31" s="4"/>
      <c r="E31" s="11"/>
      <c r="F31" s="11"/>
      <c r="G31" s="11"/>
      <c r="H31" s="11"/>
      <c r="I31" s="11"/>
      <c r="J31" s="11"/>
    </row>
    <row r="32" spans="1:11" ht="14.25" x14ac:dyDescent="0.25">
      <c r="A32" s="5" t="s">
        <v>30</v>
      </c>
    </row>
    <row r="34" spans="2:19" ht="15" x14ac:dyDescent="0.25">
      <c r="B34" s="168" t="s">
        <v>224</v>
      </c>
      <c r="C34" s="91" t="s">
        <v>225</v>
      </c>
      <c r="D34" s="91" t="s">
        <v>226</v>
      </c>
      <c r="E34" s="163" t="s">
        <v>227</v>
      </c>
      <c r="F34" s="163"/>
      <c r="G34" s="163"/>
      <c r="H34" s="163" t="s">
        <v>228</v>
      </c>
      <c r="I34" s="163"/>
      <c r="J34" s="163"/>
      <c r="K34" s="163" t="s">
        <v>229</v>
      </c>
      <c r="L34" s="163"/>
      <c r="M34" s="163"/>
      <c r="N34" s="163" t="s">
        <v>230</v>
      </c>
      <c r="O34" s="163"/>
      <c r="P34" s="163"/>
      <c r="Q34" s="164" t="s">
        <v>231</v>
      </c>
      <c r="R34" s="164"/>
      <c r="S34" s="164"/>
    </row>
    <row r="35" spans="2:19" x14ac:dyDescent="0.25">
      <c r="B35" s="168"/>
      <c r="C35" s="91" t="s">
        <v>9</v>
      </c>
      <c r="D35" s="91" t="s">
        <v>10</v>
      </c>
      <c r="E35" s="92" t="s">
        <v>0</v>
      </c>
      <c r="F35" s="92" t="s">
        <v>1</v>
      </c>
      <c r="G35" s="92" t="s">
        <v>3</v>
      </c>
      <c r="H35" s="92" t="s">
        <v>0</v>
      </c>
      <c r="I35" s="92" t="s">
        <v>1</v>
      </c>
      <c r="J35" s="92" t="s">
        <v>3</v>
      </c>
      <c r="K35" s="92" t="s">
        <v>13</v>
      </c>
      <c r="L35" s="92" t="s">
        <v>12</v>
      </c>
      <c r="M35" s="92" t="s">
        <v>11</v>
      </c>
      <c r="N35" s="92" t="s">
        <v>13</v>
      </c>
      <c r="O35" s="92" t="s">
        <v>12</v>
      </c>
      <c r="P35" s="92" t="s">
        <v>11</v>
      </c>
      <c r="Q35" s="93" t="s">
        <v>0</v>
      </c>
      <c r="R35" s="93" t="s">
        <v>1</v>
      </c>
      <c r="S35" s="93" t="s">
        <v>3</v>
      </c>
    </row>
    <row r="36" spans="2:19" x14ac:dyDescent="0.25">
      <c r="B36" s="103" t="s">
        <v>145</v>
      </c>
      <c r="C36" s="110">
        <v>0</v>
      </c>
      <c r="D36" s="95">
        <f>G19*G20</f>
        <v>59312.5</v>
      </c>
      <c r="E36" s="95">
        <f>H19*(H20-$F20)</f>
        <v>59312.5</v>
      </c>
      <c r="F36" s="95">
        <f t="shared" ref="F36:G36" si="0">I19*(I20-$F20)</f>
        <v>73000</v>
      </c>
      <c r="G36" s="95">
        <f t="shared" si="0"/>
        <v>91250</v>
      </c>
      <c r="H36" s="95">
        <f>$F20*(H19-$F19)</f>
        <v>0</v>
      </c>
      <c r="I36" s="95">
        <f t="shared" ref="I36:J36" si="1">$F20*(I19-$F19)</f>
        <v>0</v>
      </c>
      <c r="J36" s="95">
        <f t="shared" si="1"/>
        <v>0</v>
      </c>
      <c r="K36" s="96">
        <f>C36+E36+H36</f>
        <v>59312.5</v>
      </c>
      <c r="L36" s="96">
        <f>C36+F36+I36</f>
        <v>73000</v>
      </c>
      <c r="M36" s="96">
        <f>C36+G36+J36</f>
        <v>91250</v>
      </c>
      <c r="N36" s="95"/>
      <c r="O36" s="95"/>
      <c r="P36" s="95"/>
      <c r="Q36" s="97">
        <f>K36+N36</f>
        <v>59312.5</v>
      </c>
      <c r="R36" s="97">
        <f>L36+O36</f>
        <v>73000</v>
      </c>
      <c r="S36" s="97">
        <f>M36+P36</f>
        <v>91250</v>
      </c>
    </row>
    <row r="37" spans="2:19" ht="28.5" x14ac:dyDescent="0.25">
      <c r="B37" s="98" t="s">
        <v>232</v>
      </c>
      <c r="C37" s="95"/>
      <c r="D37" s="95">
        <v>0</v>
      </c>
      <c r="E37" s="96">
        <v>0</v>
      </c>
      <c r="F37" s="96">
        <v>0</v>
      </c>
      <c r="G37" s="96">
        <v>0</v>
      </c>
      <c r="H37" s="96">
        <f>SUM(H36:H36)</f>
        <v>0</v>
      </c>
      <c r="I37" s="96">
        <f>SUM(I36:I36)</f>
        <v>0</v>
      </c>
      <c r="J37" s="96">
        <f>SUM(J36:J36)</f>
        <v>0</v>
      </c>
      <c r="K37" s="96">
        <v>0</v>
      </c>
      <c r="L37" s="96">
        <v>0</v>
      </c>
      <c r="M37" s="96">
        <v>0</v>
      </c>
      <c r="N37" s="99" t="s">
        <v>2</v>
      </c>
      <c r="O37" s="99" t="s">
        <v>2</v>
      </c>
      <c r="P37" s="99" t="s">
        <v>2</v>
      </c>
      <c r="Q37" s="97" t="s">
        <v>2</v>
      </c>
      <c r="R37" s="97" t="s">
        <v>2</v>
      </c>
      <c r="S37" s="97" t="s">
        <v>2</v>
      </c>
    </row>
    <row r="38" spans="2:19" ht="28.5" x14ac:dyDescent="0.25">
      <c r="B38" s="98" t="s">
        <v>233</v>
      </c>
      <c r="C38" s="95">
        <f>SUM(C36:C37)</f>
        <v>0</v>
      </c>
      <c r="D38" s="95">
        <f>SUM(D36:D37)</f>
        <v>59312.5</v>
      </c>
      <c r="E38" s="96">
        <f>SUM(E36:E37)</f>
        <v>59312.5</v>
      </c>
      <c r="F38" s="96">
        <f t="shared" ref="F38:G38" si="2">SUM(F36:F37)</f>
        <v>73000</v>
      </c>
      <c r="G38" s="96">
        <f t="shared" si="2"/>
        <v>91250</v>
      </c>
      <c r="H38" s="96">
        <f t="shared" ref="H38:M38" si="3">H36</f>
        <v>0</v>
      </c>
      <c r="I38" s="96">
        <f t="shared" si="3"/>
        <v>0</v>
      </c>
      <c r="J38" s="96">
        <f t="shared" si="3"/>
        <v>0</v>
      </c>
      <c r="K38" s="96">
        <f t="shared" si="3"/>
        <v>59312.5</v>
      </c>
      <c r="L38" s="96">
        <f t="shared" si="3"/>
        <v>73000</v>
      </c>
      <c r="M38" s="96">
        <f t="shared" si="3"/>
        <v>91250</v>
      </c>
      <c r="N38" s="99" t="s">
        <v>2</v>
      </c>
      <c r="O38" s="99" t="s">
        <v>2</v>
      </c>
      <c r="P38" s="99" t="s">
        <v>2</v>
      </c>
      <c r="Q38" s="97" t="s">
        <v>2</v>
      </c>
      <c r="R38" s="97" t="s">
        <v>2</v>
      </c>
      <c r="S38" s="97" t="s">
        <v>2</v>
      </c>
    </row>
    <row r="39" spans="2:19" ht="15" x14ac:dyDescent="0.25">
      <c r="B39" s="98" t="s">
        <v>234</v>
      </c>
      <c r="C39" s="96">
        <f>SUM(C36:C36)</f>
        <v>0</v>
      </c>
      <c r="D39" s="96">
        <f>SUM(D36:D36)</f>
        <v>59312.5</v>
      </c>
      <c r="E39" s="96">
        <f>E38</f>
        <v>59312.5</v>
      </c>
      <c r="F39" s="96">
        <f t="shared" ref="F39:M39" si="4">F38</f>
        <v>73000</v>
      </c>
      <c r="G39" s="96">
        <f t="shared" si="4"/>
        <v>91250</v>
      </c>
      <c r="H39" s="96">
        <f t="shared" si="4"/>
        <v>0</v>
      </c>
      <c r="I39" s="96">
        <f t="shared" si="4"/>
        <v>0</v>
      </c>
      <c r="J39" s="96">
        <f t="shared" si="4"/>
        <v>0</v>
      </c>
      <c r="K39" s="96">
        <f t="shared" si="4"/>
        <v>59312.5</v>
      </c>
      <c r="L39" s="96">
        <f t="shared" si="4"/>
        <v>73000</v>
      </c>
      <c r="M39" s="96">
        <f t="shared" si="4"/>
        <v>91250</v>
      </c>
      <c r="N39" s="96">
        <v>0</v>
      </c>
      <c r="O39" s="96">
        <v>0</v>
      </c>
      <c r="P39" s="96">
        <v>0</v>
      </c>
      <c r="Q39" s="97">
        <f>K39+N39</f>
        <v>59312.5</v>
      </c>
      <c r="R39" s="97">
        <f>L39+O39</f>
        <v>73000</v>
      </c>
      <c r="S39" s="97">
        <f>M39+P39</f>
        <v>91250</v>
      </c>
    </row>
  </sheetData>
  <mergeCells count="13">
    <mergeCell ref="K17:K18"/>
    <mergeCell ref="B17:B18"/>
    <mergeCell ref="C17:C18"/>
    <mergeCell ref="D17:D18"/>
    <mergeCell ref="E17:E18"/>
    <mergeCell ref="F17:J17"/>
    <mergeCell ref="Q34:S34"/>
    <mergeCell ref="B30:E30"/>
    <mergeCell ref="B34:B35"/>
    <mergeCell ref="E34:G34"/>
    <mergeCell ref="H34:J34"/>
    <mergeCell ref="K34:M34"/>
    <mergeCell ref="N34:P34"/>
  </mergeCells>
  <dataValidations count="4">
    <dataValidation type="list" allowBlank="1" showInputMessage="1" showErrorMessage="1" sqref="D19:D20">
      <formula1>$V$2:$V$3</formula1>
    </dataValidation>
    <dataValidation showInputMessage="1" showErrorMessage="1" sqref="E19:E20"/>
    <dataValidation type="custom" allowBlank="1" showInputMessage="1" showErrorMessage="1" sqref="N36:P36">
      <formula1>"-"</formula1>
    </dataValidation>
    <dataValidation type="list" allowBlank="1" showInputMessage="1" showErrorMessage="1" sqref="B13">
      <formula1>$U$2:$U$4</formula1>
    </dataValidation>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0241" r:id="rId3" name="Check Box 1">
              <controlPr defaultSize="0" autoFill="0" autoLine="0" autoPict="0">
                <anchor moveWithCells="1">
                  <from>
                    <xdr:col>1</xdr:col>
                    <xdr:colOff>85725</xdr:colOff>
                    <xdr:row>26</xdr:row>
                    <xdr:rowOff>0</xdr:rowOff>
                  </from>
                  <to>
                    <xdr:col>1</xdr:col>
                    <xdr:colOff>1219200</xdr:colOff>
                    <xdr:row>27</xdr:row>
                    <xdr:rowOff>38100</xdr:rowOff>
                  </to>
                </anchor>
              </controlPr>
            </control>
          </mc:Choice>
        </mc:AlternateContent>
        <mc:AlternateContent xmlns:mc="http://schemas.openxmlformats.org/markup-compatibility/2006">
          <mc:Choice Requires="x14">
            <control shapeId="10242" r:id="rId4" name="Check Box 2">
              <controlPr defaultSize="0" autoFill="0" autoLine="0" autoPict="0">
                <anchor moveWithCells="1">
                  <from>
                    <xdr:col>1</xdr:col>
                    <xdr:colOff>85725</xdr:colOff>
                    <xdr:row>23</xdr:row>
                    <xdr:rowOff>171450</xdr:rowOff>
                  </from>
                  <to>
                    <xdr:col>1</xdr:col>
                    <xdr:colOff>1219200</xdr:colOff>
                    <xdr:row>25</xdr:row>
                    <xdr:rowOff>38100</xdr:rowOff>
                  </to>
                </anchor>
              </controlPr>
            </control>
          </mc:Choice>
        </mc:AlternateContent>
        <mc:AlternateContent xmlns:mc="http://schemas.openxmlformats.org/markup-compatibility/2006">
          <mc:Choice Requires="x14">
            <control shapeId="10243" r:id="rId5" name="Check Box 3">
              <controlPr defaultSize="0" autoFill="0" autoLine="0" autoPict="0">
                <anchor moveWithCells="1">
                  <from>
                    <xdr:col>1</xdr:col>
                    <xdr:colOff>85725</xdr:colOff>
                    <xdr:row>25</xdr:row>
                    <xdr:rowOff>28575</xdr:rowOff>
                  </from>
                  <to>
                    <xdr:col>1</xdr:col>
                    <xdr:colOff>1219200</xdr:colOff>
                    <xdr:row>26</xdr:row>
                    <xdr:rowOff>9525</xdr:rowOff>
                  </to>
                </anchor>
              </controlPr>
            </control>
          </mc:Choice>
        </mc:AlternateContent>
        <mc:AlternateContent xmlns:mc="http://schemas.openxmlformats.org/markup-compatibility/2006">
          <mc:Choice Requires="x14">
            <control shapeId="10244" r:id="rId6" name="Check Box 4">
              <controlPr defaultSize="0" autoFill="0" autoLine="0" autoPict="0">
                <anchor moveWithCells="1">
                  <from>
                    <xdr:col>1</xdr:col>
                    <xdr:colOff>95250</xdr:colOff>
                    <xdr:row>27</xdr:row>
                    <xdr:rowOff>9525</xdr:rowOff>
                  </from>
                  <to>
                    <xdr:col>1</xdr:col>
                    <xdr:colOff>1181100</xdr:colOff>
                    <xdr:row>28</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39"/>
  <sheetViews>
    <sheetView topLeftCell="E19" workbookViewId="0">
      <selection activeCell="H36" sqref="H36:J36"/>
    </sheetView>
  </sheetViews>
  <sheetFormatPr defaultRowHeight="13.5" x14ac:dyDescent="0.25"/>
  <cols>
    <col min="1" max="1" width="9.140625" style="6"/>
    <col min="2" max="2" width="33.140625" style="6" customWidth="1"/>
    <col min="3" max="3" width="53.7109375" style="6" customWidth="1"/>
    <col min="4" max="4" width="38.140625" style="6" customWidth="1"/>
    <col min="5" max="5" width="28.5703125" style="6" customWidth="1"/>
    <col min="6" max="6" width="37.42578125" style="6" customWidth="1"/>
    <col min="7" max="8" width="9.28515625" style="6" bestFit="1" customWidth="1"/>
    <col min="9" max="10" width="10.140625" style="6" bestFit="1" customWidth="1"/>
    <col min="11" max="11" width="50.85546875" style="6" customWidth="1"/>
    <col min="12" max="19" width="9.28515625" style="6" bestFit="1" customWidth="1"/>
    <col min="20" max="16384" width="9.140625" style="6"/>
  </cols>
  <sheetData>
    <row r="1" spans="1:10" ht="15.75" x14ac:dyDescent="0.25">
      <c r="A1" s="1" t="s">
        <v>44</v>
      </c>
      <c r="C1" s="1"/>
      <c r="D1" s="1"/>
      <c r="E1" s="1"/>
      <c r="F1" s="1"/>
      <c r="G1" s="1"/>
      <c r="H1" s="1"/>
      <c r="I1" s="1"/>
      <c r="J1" s="1"/>
    </row>
    <row r="2" spans="1:10" ht="14.25" x14ac:dyDescent="0.25">
      <c r="A2" s="4"/>
      <c r="C2" s="4"/>
      <c r="D2" s="4"/>
      <c r="E2" s="4"/>
      <c r="F2" s="4"/>
      <c r="G2" s="4"/>
      <c r="H2" s="4"/>
      <c r="I2" s="4"/>
      <c r="J2" s="4"/>
    </row>
    <row r="3" spans="1:10" ht="14.25" x14ac:dyDescent="0.25">
      <c r="A3" s="5" t="s">
        <v>19</v>
      </c>
      <c r="G3" s="4"/>
      <c r="H3" s="4"/>
      <c r="I3" s="4"/>
      <c r="J3" s="4"/>
    </row>
    <row r="4" spans="1:10" ht="14.25" x14ac:dyDescent="0.25">
      <c r="G4" s="4"/>
      <c r="H4" s="4"/>
      <c r="I4" s="4"/>
      <c r="J4" s="4"/>
    </row>
    <row r="5" spans="1:10" ht="15" x14ac:dyDescent="0.25">
      <c r="B5" s="79" t="s">
        <v>206</v>
      </c>
      <c r="C5" s="80">
        <v>1088</v>
      </c>
      <c r="E5" s="79" t="s">
        <v>207</v>
      </c>
      <c r="F5" s="100" t="s">
        <v>142</v>
      </c>
      <c r="H5" s="4"/>
      <c r="I5" s="4"/>
      <c r="J5" s="4"/>
    </row>
    <row r="6" spans="1:10" ht="28.5" x14ac:dyDescent="0.25">
      <c r="B6" s="79" t="s">
        <v>208</v>
      </c>
      <c r="C6" s="106" t="s">
        <v>81</v>
      </c>
      <c r="E6" s="79" t="s">
        <v>209</v>
      </c>
      <c r="F6" s="100" t="s">
        <v>83</v>
      </c>
      <c r="H6" s="4"/>
      <c r="I6" s="4"/>
      <c r="J6" s="4"/>
    </row>
    <row r="7" spans="1:10" ht="15" x14ac:dyDescent="0.25">
      <c r="B7" s="79" t="s">
        <v>210</v>
      </c>
      <c r="C7" s="80">
        <v>12008</v>
      </c>
      <c r="H7" s="4"/>
      <c r="I7" s="4"/>
      <c r="J7" s="4"/>
    </row>
    <row r="8" spans="1:10" ht="54" x14ac:dyDescent="0.25">
      <c r="B8" s="79" t="s">
        <v>211</v>
      </c>
      <c r="C8" s="57" t="s">
        <v>146</v>
      </c>
      <c r="H8" s="4"/>
      <c r="I8" s="4"/>
      <c r="J8" s="4"/>
    </row>
    <row r="9" spans="1:10" ht="14.25" x14ac:dyDescent="0.25">
      <c r="B9" s="4"/>
      <c r="C9" s="4"/>
      <c r="D9" s="4"/>
      <c r="E9" s="4"/>
      <c r="F9" s="4"/>
      <c r="G9" s="4"/>
      <c r="H9" s="4"/>
      <c r="I9" s="4"/>
      <c r="J9" s="4"/>
    </row>
    <row r="10" spans="1:10" ht="14.25" x14ac:dyDescent="0.25">
      <c r="A10" s="5" t="s">
        <v>23</v>
      </c>
      <c r="C10" s="4"/>
      <c r="D10" s="4"/>
      <c r="E10" s="4"/>
      <c r="F10" s="4"/>
      <c r="G10" s="4"/>
      <c r="H10" s="4"/>
      <c r="I10" s="4"/>
      <c r="J10" s="4"/>
    </row>
    <row r="11" spans="1:10" ht="14.25" x14ac:dyDescent="0.25">
      <c r="B11" s="4"/>
      <c r="C11" s="4"/>
      <c r="D11" s="4"/>
      <c r="E11" s="4"/>
      <c r="F11" s="4"/>
      <c r="G11" s="4"/>
      <c r="H11" s="4"/>
      <c r="I11" s="4"/>
      <c r="J11" s="4"/>
    </row>
    <row r="12" spans="1:10" ht="55.5" x14ac:dyDescent="0.25">
      <c r="B12" s="81" t="s">
        <v>212</v>
      </c>
      <c r="C12" s="82" t="s">
        <v>213</v>
      </c>
      <c r="D12" s="82" t="s">
        <v>214</v>
      </c>
      <c r="E12" s="82" t="s">
        <v>215</v>
      </c>
      <c r="F12" s="4"/>
      <c r="G12" s="4"/>
      <c r="H12" s="4"/>
      <c r="I12" s="4"/>
      <c r="J12" s="4"/>
    </row>
    <row r="13" spans="1:10" ht="43.5" customHeight="1" x14ac:dyDescent="0.25">
      <c r="B13" s="83" t="s">
        <v>20</v>
      </c>
      <c r="C13" s="57" t="s">
        <v>147</v>
      </c>
      <c r="D13" s="84"/>
      <c r="E13" s="57" t="s">
        <v>143</v>
      </c>
      <c r="G13" s="4"/>
      <c r="H13" s="4"/>
      <c r="I13" s="4"/>
    </row>
    <row r="14" spans="1:10" ht="14.25" x14ac:dyDescent="0.25">
      <c r="B14" s="85"/>
      <c r="C14" s="85"/>
      <c r="D14" s="85"/>
      <c r="E14" s="85"/>
      <c r="F14" s="4"/>
      <c r="G14" s="4"/>
      <c r="H14" s="4"/>
      <c r="I14" s="4"/>
    </row>
    <row r="15" spans="1:10" ht="14.25" x14ac:dyDescent="0.25">
      <c r="A15" s="5" t="s">
        <v>24</v>
      </c>
      <c r="C15" s="4"/>
      <c r="D15" s="4"/>
      <c r="E15" s="4"/>
      <c r="F15" s="4"/>
      <c r="G15" s="4"/>
      <c r="H15" s="4"/>
      <c r="I15" s="4"/>
    </row>
    <row r="16" spans="1:10" ht="14.25" x14ac:dyDescent="0.25">
      <c r="B16" s="85"/>
      <c r="C16" s="4"/>
      <c r="D16" s="4"/>
      <c r="E16" s="4"/>
      <c r="F16" s="4"/>
      <c r="G16" s="4"/>
      <c r="H16" s="4"/>
      <c r="I16" s="4"/>
    </row>
    <row r="17" spans="1:11" x14ac:dyDescent="0.25">
      <c r="B17" s="170" t="s">
        <v>216</v>
      </c>
      <c r="C17" s="170" t="s">
        <v>217</v>
      </c>
      <c r="D17" s="170" t="s">
        <v>218</v>
      </c>
      <c r="E17" s="170" t="s">
        <v>219</v>
      </c>
      <c r="F17" s="169" t="s">
        <v>220</v>
      </c>
      <c r="G17" s="169"/>
      <c r="H17" s="169"/>
      <c r="I17" s="169"/>
      <c r="J17" s="169"/>
      <c r="K17" s="169" t="s">
        <v>221</v>
      </c>
    </row>
    <row r="18" spans="1:11" ht="40.5" x14ac:dyDescent="0.25">
      <c r="B18" s="170"/>
      <c r="C18" s="170"/>
      <c r="D18" s="170"/>
      <c r="E18" s="170"/>
      <c r="F18" s="86" t="s">
        <v>25</v>
      </c>
      <c r="G18" s="86" t="s">
        <v>26</v>
      </c>
      <c r="H18" s="86" t="s">
        <v>0</v>
      </c>
      <c r="I18" s="86" t="s">
        <v>1</v>
      </c>
      <c r="J18" s="86" t="s">
        <v>3</v>
      </c>
      <c r="K18" s="169"/>
    </row>
    <row r="19" spans="1:11" x14ac:dyDescent="0.25">
      <c r="B19" s="77" t="s">
        <v>141</v>
      </c>
      <c r="C19" s="84" t="s">
        <v>122</v>
      </c>
      <c r="D19" s="84" t="s">
        <v>124</v>
      </c>
      <c r="E19" s="84" t="s">
        <v>126</v>
      </c>
      <c r="F19" s="113">
        <v>0</v>
      </c>
      <c r="G19" s="113">
        <v>650</v>
      </c>
      <c r="H19" s="113">
        <v>650</v>
      </c>
      <c r="I19" s="113">
        <v>800</v>
      </c>
      <c r="J19" s="113">
        <v>1000</v>
      </c>
      <c r="K19" s="84"/>
    </row>
    <row r="20" spans="1:11" x14ac:dyDescent="0.25">
      <c r="B20" s="84" t="s">
        <v>121</v>
      </c>
      <c r="C20" s="84" t="s">
        <v>123</v>
      </c>
      <c r="D20" s="84" t="s">
        <v>125</v>
      </c>
      <c r="E20" s="84" t="s">
        <v>126</v>
      </c>
      <c r="F20" s="102">
        <v>0</v>
      </c>
      <c r="G20" s="102">
        <v>112.5</v>
      </c>
      <c r="H20" s="102">
        <v>112.5</v>
      </c>
      <c r="I20" s="102">
        <v>112.5</v>
      </c>
      <c r="J20" s="102">
        <v>112.5</v>
      </c>
      <c r="K20" s="57"/>
    </row>
    <row r="21" spans="1:11" ht="14.25" x14ac:dyDescent="0.25">
      <c r="B21" s="4"/>
      <c r="C21" s="4"/>
      <c r="D21" s="4"/>
      <c r="E21" s="4"/>
      <c r="F21" s="4"/>
      <c r="G21" s="4"/>
      <c r="H21" s="4"/>
      <c r="I21" s="4"/>
      <c r="J21" s="4"/>
    </row>
    <row r="22" spans="1:11" ht="15.75" x14ac:dyDescent="0.25">
      <c r="A22" s="10" t="s">
        <v>27</v>
      </c>
      <c r="C22" s="11"/>
      <c r="D22" s="11"/>
      <c r="E22" s="11"/>
      <c r="F22" s="11"/>
      <c r="G22" s="11"/>
      <c r="H22" s="11"/>
      <c r="I22" s="11"/>
      <c r="J22" s="11"/>
    </row>
    <row r="23" spans="1:11" ht="14.25" x14ac:dyDescent="0.25">
      <c r="A23" s="73"/>
      <c r="C23" s="74"/>
      <c r="D23" s="74"/>
      <c r="E23" s="74"/>
      <c r="F23" s="74"/>
      <c r="G23" s="74"/>
      <c r="H23" s="74"/>
      <c r="I23" s="74"/>
      <c r="J23" s="74"/>
    </row>
    <row r="24" spans="1:11" ht="15" x14ac:dyDescent="0.25">
      <c r="A24" s="89" t="s">
        <v>222</v>
      </c>
      <c r="C24" s="90"/>
      <c r="D24" s="90"/>
      <c r="E24" s="11"/>
      <c r="F24" s="11"/>
      <c r="G24" s="11"/>
      <c r="H24" s="11"/>
      <c r="I24" s="11"/>
      <c r="J24" s="11"/>
    </row>
    <row r="25" spans="1:11" ht="14.25" x14ac:dyDescent="0.25">
      <c r="B25" s="90"/>
      <c r="C25" s="90"/>
      <c r="D25" s="90"/>
      <c r="E25" s="11"/>
      <c r="F25" s="11"/>
      <c r="G25" s="11"/>
      <c r="H25" s="11"/>
      <c r="I25" s="11"/>
      <c r="J25" s="11"/>
    </row>
    <row r="26" spans="1:11" ht="14.25" x14ac:dyDescent="0.25">
      <c r="B26" s="90"/>
      <c r="C26" s="90"/>
      <c r="D26" s="90"/>
      <c r="E26" s="11"/>
      <c r="F26" s="11"/>
      <c r="G26" s="11"/>
      <c r="H26" s="11"/>
      <c r="I26" s="11"/>
      <c r="J26" s="11"/>
    </row>
    <row r="27" spans="1:11" ht="14.25" x14ac:dyDescent="0.25">
      <c r="B27" s="90"/>
      <c r="C27" s="90"/>
      <c r="D27" s="90"/>
      <c r="E27" s="11"/>
      <c r="F27" s="11"/>
      <c r="G27" s="11"/>
      <c r="H27" s="11"/>
      <c r="I27" s="11"/>
      <c r="J27" s="11"/>
    </row>
    <row r="28" spans="1:11" ht="14.25" x14ac:dyDescent="0.25">
      <c r="B28" s="90"/>
      <c r="C28" s="90"/>
      <c r="D28" s="90"/>
      <c r="E28" s="11"/>
      <c r="F28" s="11"/>
      <c r="G28" s="11"/>
      <c r="H28" s="11"/>
      <c r="I28" s="11"/>
      <c r="J28" s="11"/>
    </row>
    <row r="29" spans="1:11" ht="15" x14ac:dyDescent="0.25">
      <c r="A29" s="89" t="s">
        <v>223</v>
      </c>
      <c r="E29" s="11"/>
      <c r="F29" s="11"/>
      <c r="G29" s="11"/>
      <c r="H29" s="11"/>
      <c r="I29" s="11"/>
      <c r="J29" s="11"/>
    </row>
    <row r="30" spans="1:11" ht="62.25" customHeight="1" x14ac:dyDescent="0.25">
      <c r="B30" s="177" t="s">
        <v>238</v>
      </c>
      <c r="C30" s="178"/>
      <c r="D30" s="178"/>
      <c r="E30" s="179"/>
      <c r="F30" s="11"/>
      <c r="G30" s="11"/>
      <c r="H30" s="11"/>
      <c r="I30" s="11"/>
      <c r="J30" s="11"/>
    </row>
    <row r="31" spans="1:11" ht="14.25" x14ac:dyDescent="0.25">
      <c r="B31" s="104"/>
      <c r="C31" s="4"/>
      <c r="D31" s="4"/>
      <c r="E31" s="11"/>
      <c r="F31" s="11"/>
      <c r="G31" s="11"/>
      <c r="H31" s="11"/>
      <c r="I31" s="11"/>
      <c r="J31" s="11"/>
    </row>
    <row r="32" spans="1:11" ht="14.25" x14ac:dyDescent="0.25">
      <c r="A32" s="5" t="s">
        <v>30</v>
      </c>
    </row>
    <row r="34" spans="2:19" ht="42.75" customHeight="1" x14ac:dyDescent="0.25">
      <c r="B34" s="168" t="s">
        <v>224</v>
      </c>
      <c r="C34" s="91" t="s">
        <v>225</v>
      </c>
      <c r="D34" s="91" t="s">
        <v>226</v>
      </c>
      <c r="E34" s="163" t="s">
        <v>227</v>
      </c>
      <c r="F34" s="163"/>
      <c r="G34" s="163"/>
      <c r="H34" s="163" t="s">
        <v>228</v>
      </c>
      <c r="I34" s="163"/>
      <c r="J34" s="163"/>
      <c r="K34" s="163" t="s">
        <v>229</v>
      </c>
      <c r="L34" s="163"/>
      <c r="M34" s="163"/>
      <c r="N34" s="163" t="s">
        <v>230</v>
      </c>
      <c r="O34" s="163"/>
      <c r="P34" s="163"/>
      <c r="Q34" s="164" t="s">
        <v>231</v>
      </c>
      <c r="R34" s="164"/>
      <c r="S34" s="164"/>
    </row>
    <row r="35" spans="2:19" x14ac:dyDescent="0.25">
      <c r="B35" s="168"/>
      <c r="C35" s="91" t="s">
        <v>9</v>
      </c>
      <c r="D35" s="91" t="s">
        <v>10</v>
      </c>
      <c r="E35" s="92" t="s">
        <v>0</v>
      </c>
      <c r="F35" s="92" t="s">
        <v>1</v>
      </c>
      <c r="G35" s="92" t="s">
        <v>3</v>
      </c>
      <c r="H35" s="92" t="s">
        <v>0</v>
      </c>
      <c r="I35" s="92" t="s">
        <v>1</v>
      </c>
      <c r="J35" s="92" t="s">
        <v>3</v>
      </c>
      <c r="K35" s="92" t="s">
        <v>13</v>
      </c>
      <c r="L35" s="92" t="s">
        <v>12</v>
      </c>
      <c r="M35" s="92" t="s">
        <v>11</v>
      </c>
      <c r="N35" s="92" t="s">
        <v>13</v>
      </c>
      <c r="O35" s="92" t="s">
        <v>12</v>
      </c>
      <c r="P35" s="92" t="s">
        <v>11</v>
      </c>
      <c r="Q35" s="93" t="s">
        <v>0</v>
      </c>
      <c r="R35" s="93" t="s">
        <v>1</v>
      </c>
      <c r="S35" s="93" t="s">
        <v>3</v>
      </c>
    </row>
    <row r="36" spans="2:19" ht="27" x14ac:dyDescent="0.25">
      <c r="B36" s="103" t="s">
        <v>148</v>
      </c>
      <c r="C36" s="110">
        <v>0</v>
      </c>
      <c r="D36" s="95">
        <f>G19*G20</f>
        <v>73125</v>
      </c>
      <c r="E36" s="95">
        <f>H19*(H20-$F20)</f>
        <v>73125</v>
      </c>
      <c r="F36" s="95">
        <f t="shared" ref="F36:G36" si="0">I19*(I20-$F20)</f>
        <v>90000</v>
      </c>
      <c r="G36" s="95">
        <f t="shared" si="0"/>
        <v>112500</v>
      </c>
      <c r="H36" s="95">
        <f>$F20*(H19-$F19)</f>
        <v>0</v>
      </c>
      <c r="I36" s="95">
        <f t="shared" ref="I36:J36" si="1">$F20*(I19-$F19)</f>
        <v>0</v>
      </c>
      <c r="J36" s="95">
        <f t="shared" si="1"/>
        <v>0</v>
      </c>
      <c r="K36" s="96">
        <f>C36+E36+H36</f>
        <v>73125</v>
      </c>
      <c r="L36" s="96">
        <f>C36+F36+I36</f>
        <v>90000</v>
      </c>
      <c r="M36" s="96">
        <f>C36+G36+J36</f>
        <v>112500</v>
      </c>
      <c r="N36" s="95"/>
      <c r="O36" s="95"/>
      <c r="P36" s="95"/>
      <c r="Q36" s="97">
        <f>K36+N36</f>
        <v>73125</v>
      </c>
      <c r="R36" s="97">
        <f>L36+O36</f>
        <v>90000</v>
      </c>
      <c r="S36" s="97">
        <f>M36+P36</f>
        <v>112500</v>
      </c>
    </row>
    <row r="37" spans="2:19" ht="28.5" x14ac:dyDescent="0.25">
      <c r="B37" s="98" t="s">
        <v>232</v>
      </c>
      <c r="C37" s="95">
        <v>0</v>
      </c>
      <c r="D37" s="95">
        <v>0</v>
      </c>
      <c r="E37" s="96">
        <v>0</v>
      </c>
      <c r="F37" s="96">
        <v>0</v>
      </c>
      <c r="G37" s="96">
        <v>0</v>
      </c>
      <c r="H37" s="96">
        <f>SUM(H36:H36)</f>
        <v>0</v>
      </c>
      <c r="I37" s="96">
        <f>SUM(I36:I36)</f>
        <v>0</v>
      </c>
      <c r="J37" s="96">
        <f>SUM(J36:J36)</f>
        <v>0</v>
      </c>
      <c r="K37" s="96">
        <f t="shared" ref="K37" si="2">C37+E37+H37</f>
        <v>0</v>
      </c>
      <c r="L37" s="96">
        <f>C37+F37+I37</f>
        <v>0</v>
      </c>
      <c r="M37" s="96">
        <f>C37+G37+J37</f>
        <v>0</v>
      </c>
      <c r="N37" s="99" t="s">
        <v>2</v>
      </c>
      <c r="O37" s="99" t="s">
        <v>2</v>
      </c>
      <c r="P37" s="99" t="s">
        <v>2</v>
      </c>
      <c r="Q37" s="97" t="s">
        <v>2</v>
      </c>
      <c r="R37" s="97" t="s">
        <v>2</v>
      </c>
      <c r="S37" s="97" t="s">
        <v>2</v>
      </c>
    </row>
    <row r="38" spans="2:19" ht="28.5" x14ac:dyDescent="0.25">
      <c r="B38" s="98" t="s">
        <v>233</v>
      </c>
      <c r="C38" s="95">
        <f>SUM(C36)</f>
        <v>0</v>
      </c>
      <c r="D38" s="95">
        <f>SUM(D36)</f>
        <v>73125</v>
      </c>
      <c r="E38" s="96">
        <f>SUM(E36)</f>
        <v>73125</v>
      </c>
      <c r="F38" s="96">
        <f t="shared" ref="F38:G38" si="3">SUM(F36)</f>
        <v>90000</v>
      </c>
      <c r="G38" s="96">
        <f t="shared" si="3"/>
        <v>112500</v>
      </c>
      <c r="H38" s="96">
        <v>0</v>
      </c>
      <c r="I38" s="96">
        <v>0</v>
      </c>
      <c r="J38" s="96">
        <v>0</v>
      </c>
      <c r="K38" s="96">
        <f>K36</f>
        <v>73125</v>
      </c>
      <c r="L38" s="96">
        <f>L36</f>
        <v>90000</v>
      </c>
      <c r="M38" s="96">
        <f>M36</f>
        <v>112500</v>
      </c>
      <c r="N38" s="99" t="s">
        <v>2</v>
      </c>
      <c r="O38" s="99" t="s">
        <v>2</v>
      </c>
      <c r="P38" s="99" t="s">
        <v>2</v>
      </c>
      <c r="Q38" s="97" t="s">
        <v>2</v>
      </c>
      <c r="R38" s="97" t="s">
        <v>2</v>
      </c>
      <c r="S38" s="97" t="s">
        <v>2</v>
      </c>
    </row>
    <row r="39" spans="2:19" ht="15" x14ac:dyDescent="0.25">
      <c r="B39" s="98" t="s">
        <v>234</v>
      </c>
      <c r="C39" s="96">
        <f>SUM(C36:C36)</f>
        <v>0</v>
      </c>
      <c r="D39" s="96">
        <f>SUM(D36:D36)</f>
        <v>73125</v>
      </c>
      <c r="E39" s="96">
        <f>E38</f>
        <v>73125</v>
      </c>
      <c r="F39" s="96">
        <f>F38</f>
        <v>90000</v>
      </c>
      <c r="G39" s="96">
        <f>G38</f>
        <v>112500</v>
      </c>
      <c r="H39" s="96">
        <f t="shared" ref="H39:J39" si="4">H37</f>
        <v>0</v>
      </c>
      <c r="I39" s="96">
        <f t="shared" si="4"/>
        <v>0</v>
      </c>
      <c r="J39" s="96">
        <f t="shared" si="4"/>
        <v>0</v>
      </c>
      <c r="K39" s="99">
        <f>K37+K38</f>
        <v>73125</v>
      </c>
      <c r="L39" s="99">
        <f t="shared" ref="L39:M39" si="5">L37+L38</f>
        <v>90000</v>
      </c>
      <c r="M39" s="99">
        <f t="shared" si="5"/>
        <v>112500</v>
      </c>
      <c r="N39" s="99">
        <f>SUM(N36:N36)</f>
        <v>0</v>
      </c>
      <c r="O39" s="99">
        <f>SUM(O36:O36)</f>
        <v>0</v>
      </c>
      <c r="P39" s="99">
        <f>SUM(P36:P36)</f>
        <v>0</v>
      </c>
      <c r="Q39" s="97">
        <f>K39+N39</f>
        <v>73125</v>
      </c>
      <c r="R39" s="97">
        <f>L39+O39</f>
        <v>90000</v>
      </c>
      <c r="S39" s="97">
        <f>M39+P39</f>
        <v>112500</v>
      </c>
    </row>
  </sheetData>
  <mergeCells count="13">
    <mergeCell ref="K17:K18"/>
    <mergeCell ref="B17:B18"/>
    <mergeCell ref="C17:C18"/>
    <mergeCell ref="D17:D18"/>
    <mergeCell ref="E17:E18"/>
    <mergeCell ref="F17:J17"/>
    <mergeCell ref="Q34:S34"/>
    <mergeCell ref="B30:E30"/>
    <mergeCell ref="B34:B35"/>
    <mergeCell ref="E34:G34"/>
    <mergeCell ref="H34:J34"/>
    <mergeCell ref="K34:M34"/>
    <mergeCell ref="N34:P34"/>
  </mergeCells>
  <dataValidations count="4">
    <dataValidation type="list" allowBlank="1" showInputMessage="1" showErrorMessage="1" sqref="D19:D20">
      <formula1>$V$2:$V$3</formula1>
    </dataValidation>
    <dataValidation showInputMessage="1" showErrorMessage="1" sqref="E19:E20"/>
    <dataValidation type="custom" allowBlank="1" showInputMessage="1" showErrorMessage="1" sqref="N36:P36">
      <formula1>"-"</formula1>
    </dataValidation>
    <dataValidation type="list" allowBlank="1" showInputMessage="1" showErrorMessage="1" sqref="B13">
      <formula1>$U$2:$U$4</formula1>
    </dataValidation>
  </dataValidations>
  <hyperlinks>
    <hyperlink ref="C12" location="_ftn1" display="_ftn1"/>
    <hyperlink ref="D12" location="_ftn2" display="_ftn2"/>
    <hyperlink ref="E12" location="_ftn3" display="_ftn3"/>
  </hyperlinks>
  <pageMargins left="0.7" right="0.7" top="0.75" bottom="0.75" header="0.3" footer="0.3"/>
  <pageSetup paperSize="9"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85725</xdr:colOff>
                    <xdr:row>26</xdr:row>
                    <xdr:rowOff>0</xdr:rowOff>
                  </from>
                  <to>
                    <xdr:col>1</xdr:col>
                    <xdr:colOff>1219200</xdr:colOff>
                    <xdr:row>27</xdr:row>
                    <xdr:rowOff>38100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1</xdr:col>
                    <xdr:colOff>85725</xdr:colOff>
                    <xdr:row>23</xdr:row>
                    <xdr:rowOff>171450</xdr:rowOff>
                  </from>
                  <to>
                    <xdr:col>1</xdr:col>
                    <xdr:colOff>1219200</xdr:colOff>
                    <xdr:row>25</xdr:row>
                    <xdr:rowOff>38100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85725</xdr:colOff>
                    <xdr:row>25</xdr:row>
                    <xdr:rowOff>28575</xdr:rowOff>
                  </from>
                  <to>
                    <xdr:col>1</xdr:col>
                    <xdr:colOff>1219200</xdr:colOff>
                    <xdr:row>26</xdr:row>
                    <xdr:rowOff>9525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1</xdr:col>
                    <xdr:colOff>95250</xdr:colOff>
                    <xdr:row>27</xdr:row>
                    <xdr:rowOff>9525</xdr:rowOff>
                  </from>
                  <to>
                    <xdr:col>1</xdr:col>
                    <xdr:colOff>1181100</xdr:colOff>
                    <xdr:row>28</xdr:row>
                    <xdr:rowOff>9525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73"/>
  <sheetViews>
    <sheetView topLeftCell="C17" workbookViewId="0">
      <selection activeCell="Q39" sqref="Q39"/>
    </sheetView>
  </sheetViews>
  <sheetFormatPr defaultRowHeight="15" x14ac:dyDescent="0.25"/>
  <cols>
    <col min="2" max="2" width="45.85546875" customWidth="1"/>
    <col min="3" max="3" width="63.42578125" customWidth="1"/>
    <col min="4" max="4" width="34.28515625" customWidth="1"/>
    <col min="5" max="5" width="41.42578125" customWidth="1"/>
    <col min="6" max="6" width="28" customWidth="1"/>
    <col min="7" max="7" width="10.42578125" bestFit="1" customWidth="1"/>
    <col min="8" max="8" width="9.42578125" bestFit="1" customWidth="1"/>
    <col min="9" max="9" width="9.5703125" bestFit="1" customWidth="1"/>
    <col min="10" max="10" width="10.28515625" bestFit="1" customWidth="1"/>
    <col min="11" max="11" width="29.42578125" customWidth="1"/>
    <col min="12" max="12" width="9.5703125" bestFit="1" customWidth="1"/>
    <col min="13" max="13" width="10.140625" bestFit="1" customWidth="1"/>
    <col min="16" max="16" width="5.85546875" bestFit="1" customWidth="1"/>
    <col min="17" max="17" width="10" bestFit="1" customWidth="1"/>
    <col min="18" max="18" width="9.5703125" bestFit="1" customWidth="1"/>
    <col min="19" max="19" width="10.140625" bestFit="1" customWidth="1"/>
    <col min="21" max="21" width="32.7109375" bestFit="1" customWidth="1"/>
    <col min="22" max="22" width="10.28515625" bestFit="1" customWidth="1"/>
  </cols>
  <sheetData>
    <row r="1" spans="1:23" ht="15.75" x14ac:dyDescent="0.25">
      <c r="A1" s="1" t="s">
        <v>44</v>
      </c>
      <c r="C1" s="1"/>
      <c r="D1" s="1"/>
      <c r="E1" s="1"/>
      <c r="F1" s="1"/>
      <c r="G1" s="1"/>
      <c r="H1" s="1"/>
      <c r="I1" s="1"/>
      <c r="J1" s="1"/>
      <c r="U1" s="69"/>
      <c r="V1" s="69"/>
      <c r="W1" s="69"/>
    </row>
    <row r="2" spans="1:23" x14ac:dyDescent="0.25">
      <c r="A2" s="4"/>
      <c r="C2" s="4"/>
      <c r="D2" s="4"/>
      <c r="E2" s="4"/>
      <c r="F2" s="4"/>
      <c r="G2" s="4"/>
      <c r="H2" s="4"/>
      <c r="I2" s="4"/>
      <c r="J2" s="4"/>
      <c r="U2" s="69"/>
      <c r="V2" s="69"/>
      <c r="W2" s="69"/>
    </row>
    <row r="3" spans="1:23" x14ac:dyDescent="0.25">
      <c r="A3" s="171" t="s">
        <v>19</v>
      </c>
      <c r="B3" s="171"/>
      <c r="C3" s="6"/>
      <c r="D3" s="6"/>
      <c r="E3" s="6"/>
      <c r="F3" s="6"/>
      <c r="G3" s="4"/>
      <c r="H3" s="4"/>
      <c r="I3" s="4"/>
      <c r="J3" s="4"/>
      <c r="U3" s="69"/>
      <c r="V3" s="69"/>
      <c r="W3" s="69"/>
    </row>
    <row r="4" spans="1:23" ht="17.25" x14ac:dyDescent="0.3">
      <c r="B4" s="7"/>
      <c r="C4" s="7"/>
      <c r="D4" s="7"/>
      <c r="E4" s="7"/>
      <c r="F4" s="7"/>
      <c r="G4" s="3"/>
      <c r="H4" s="3"/>
      <c r="I4" s="3"/>
      <c r="J4" s="3"/>
      <c r="U4" s="69"/>
      <c r="V4" s="69"/>
      <c r="W4" s="69"/>
    </row>
    <row r="5" spans="1:23" ht="17.25" x14ac:dyDescent="0.25">
      <c r="B5" s="28" t="s">
        <v>56</v>
      </c>
      <c r="C5" s="21">
        <v>1088</v>
      </c>
      <c r="E5" s="28" t="s">
        <v>60</v>
      </c>
      <c r="F5" s="21" t="s">
        <v>157</v>
      </c>
      <c r="H5" s="3"/>
      <c r="I5" s="3"/>
      <c r="J5" s="3"/>
      <c r="U5" s="69"/>
      <c r="V5" s="69"/>
      <c r="W5" s="69"/>
    </row>
    <row r="6" spans="1:23" ht="17.25" x14ac:dyDescent="0.25">
      <c r="B6" s="28" t="s">
        <v>57</v>
      </c>
      <c r="C6" s="124" t="s">
        <v>81</v>
      </c>
      <c r="E6" s="28" t="s">
        <v>61</v>
      </c>
      <c r="F6" s="21" t="s">
        <v>135</v>
      </c>
      <c r="H6" s="3"/>
      <c r="I6" s="3"/>
      <c r="J6" s="3"/>
    </row>
    <row r="7" spans="1:23" ht="17.25" x14ac:dyDescent="0.25">
      <c r="B7" s="28" t="s">
        <v>58</v>
      </c>
      <c r="C7" s="21">
        <v>12013</v>
      </c>
      <c r="H7" s="3"/>
      <c r="I7" s="3"/>
      <c r="J7" s="3"/>
    </row>
    <row r="8" spans="1:23" ht="27" x14ac:dyDescent="0.25">
      <c r="B8" s="28" t="s">
        <v>59</v>
      </c>
      <c r="C8" s="57" t="s">
        <v>156</v>
      </c>
      <c r="H8" s="3"/>
      <c r="I8" s="3"/>
      <c r="J8" s="3"/>
    </row>
    <row r="9" spans="1:23" ht="17.25" x14ac:dyDescent="0.25">
      <c r="B9" s="4"/>
      <c r="C9" s="4"/>
      <c r="D9" s="4"/>
      <c r="E9" s="4"/>
      <c r="F9" s="3"/>
      <c r="G9" s="3"/>
      <c r="H9" s="3"/>
      <c r="I9" s="3"/>
      <c r="J9" s="3"/>
    </row>
    <row r="10" spans="1:23" ht="17.25" x14ac:dyDescent="0.25">
      <c r="A10" s="171" t="s">
        <v>23</v>
      </c>
      <c r="B10" s="171"/>
      <c r="C10" s="171"/>
      <c r="D10" s="3"/>
      <c r="E10" s="3"/>
      <c r="F10" s="3"/>
      <c r="G10" s="3"/>
      <c r="H10" s="3"/>
      <c r="I10" s="3"/>
      <c r="J10" s="3"/>
    </row>
    <row r="11" spans="1:23" ht="17.25" x14ac:dyDescent="0.25">
      <c r="B11" s="3"/>
      <c r="C11" s="3"/>
      <c r="D11" s="3"/>
      <c r="E11" s="3"/>
      <c r="F11" s="3"/>
      <c r="G11" s="3"/>
      <c r="H11" s="3"/>
      <c r="I11" s="3"/>
      <c r="J11" s="3"/>
    </row>
    <row r="12" spans="1:23" ht="55.5" x14ac:dyDescent="0.25">
      <c r="B12" s="8" t="s">
        <v>62</v>
      </c>
      <c r="C12" s="30" t="s">
        <v>63</v>
      </c>
      <c r="D12" s="30" t="s">
        <v>64</v>
      </c>
      <c r="E12" s="30" t="s">
        <v>65</v>
      </c>
      <c r="F12" s="3"/>
      <c r="G12" s="3"/>
      <c r="H12" s="3"/>
      <c r="I12" s="3"/>
      <c r="J12" s="3"/>
    </row>
    <row r="13" spans="1:23" ht="192.75" customHeight="1" x14ac:dyDescent="0.3">
      <c r="B13" s="51" t="s">
        <v>20</v>
      </c>
      <c r="C13" s="106" t="s">
        <v>241</v>
      </c>
      <c r="D13" s="22"/>
      <c r="E13" s="106" t="s">
        <v>155</v>
      </c>
      <c r="F13" s="7"/>
      <c r="G13" s="58"/>
      <c r="H13" s="3"/>
      <c r="I13" s="3"/>
      <c r="J13" s="7"/>
    </row>
    <row r="14" spans="1:23" ht="17.25" x14ac:dyDescent="0.3">
      <c r="B14" s="9"/>
      <c r="C14" s="9"/>
      <c r="D14" s="9"/>
      <c r="E14" s="9"/>
      <c r="F14" s="3"/>
      <c r="G14" s="3"/>
      <c r="H14" s="3"/>
      <c r="I14" s="3"/>
      <c r="J14" s="7"/>
    </row>
    <row r="15" spans="1:23" ht="17.25" x14ac:dyDescent="0.3">
      <c r="A15" s="171" t="s">
        <v>24</v>
      </c>
      <c r="B15" s="171"/>
      <c r="C15" s="171"/>
      <c r="D15" s="3"/>
      <c r="E15" s="3"/>
      <c r="F15" s="3"/>
      <c r="G15" s="3"/>
      <c r="H15" s="3"/>
      <c r="I15" s="3"/>
      <c r="J15" s="7"/>
    </row>
    <row r="16" spans="1:23" ht="17.25" x14ac:dyDescent="0.3">
      <c r="B16" s="9"/>
      <c r="C16" s="3"/>
      <c r="D16" s="3"/>
      <c r="E16" s="3"/>
      <c r="F16" s="3"/>
      <c r="G16" s="3"/>
      <c r="H16" s="3"/>
      <c r="I16" s="3"/>
      <c r="J16" s="7"/>
    </row>
    <row r="17" spans="1:11" x14ac:dyDescent="0.25">
      <c r="B17" s="181" t="s">
        <v>66</v>
      </c>
      <c r="C17" s="181" t="s">
        <v>67</v>
      </c>
      <c r="D17" s="181" t="s">
        <v>68</v>
      </c>
      <c r="E17" s="181" t="s">
        <v>69</v>
      </c>
      <c r="F17" s="182" t="s">
        <v>70</v>
      </c>
      <c r="G17" s="182"/>
      <c r="H17" s="182"/>
      <c r="I17" s="182"/>
      <c r="J17" s="182"/>
      <c r="K17" s="182" t="s">
        <v>71</v>
      </c>
    </row>
    <row r="18" spans="1:11" ht="40.5" x14ac:dyDescent="0.25">
      <c r="B18" s="181"/>
      <c r="C18" s="181"/>
      <c r="D18" s="181"/>
      <c r="E18" s="181"/>
      <c r="F18" s="48" t="s">
        <v>25</v>
      </c>
      <c r="G18" s="48" t="s">
        <v>26</v>
      </c>
      <c r="H18" s="48" t="s">
        <v>0</v>
      </c>
      <c r="I18" s="48" t="s">
        <v>1</v>
      </c>
      <c r="J18" s="48" t="s">
        <v>3</v>
      </c>
      <c r="K18" s="182"/>
    </row>
    <row r="19" spans="1:11" x14ac:dyDescent="0.25">
      <c r="B19" s="42" t="s">
        <v>141</v>
      </c>
      <c r="C19" s="22" t="s">
        <v>122</v>
      </c>
      <c r="D19" s="22" t="s">
        <v>21</v>
      </c>
      <c r="E19" s="22" t="s">
        <v>126</v>
      </c>
      <c r="F19" s="72">
        <v>0</v>
      </c>
      <c r="G19" s="22">
        <v>0</v>
      </c>
      <c r="H19" s="22">
        <v>710</v>
      </c>
      <c r="I19" s="22">
        <v>800</v>
      </c>
      <c r="J19" s="22">
        <v>900</v>
      </c>
      <c r="K19" s="22"/>
    </row>
    <row r="20" spans="1:11" ht="81" x14ac:dyDescent="0.25">
      <c r="B20" s="22" t="s">
        <v>121</v>
      </c>
      <c r="C20" s="22" t="s">
        <v>123</v>
      </c>
      <c r="D20" s="22" t="s">
        <v>18</v>
      </c>
      <c r="E20" s="22" t="s">
        <v>126</v>
      </c>
      <c r="F20" s="76">
        <v>378.18162689804774</v>
      </c>
      <c r="G20" s="76">
        <v>0</v>
      </c>
      <c r="H20" s="76">
        <v>1200</v>
      </c>
      <c r="I20" s="76">
        <v>1200</v>
      </c>
      <c r="J20" s="76">
        <v>1200</v>
      </c>
      <c r="K20" s="52" t="s">
        <v>242</v>
      </c>
    </row>
    <row r="21" spans="1:11" ht="17.25" x14ac:dyDescent="0.25">
      <c r="B21" s="3"/>
      <c r="C21" s="3"/>
      <c r="D21" s="3"/>
      <c r="E21" s="3"/>
      <c r="F21" s="3"/>
      <c r="G21" s="3"/>
      <c r="H21" s="3"/>
      <c r="I21" s="3"/>
      <c r="J21" s="3"/>
    </row>
    <row r="22" spans="1:11" ht="15.75" x14ac:dyDescent="0.25">
      <c r="A22" s="172" t="s">
        <v>27</v>
      </c>
      <c r="B22" s="173"/>
      <c r="C22" s="173"/>
      <c r="D22" s="11"/>
      <c r="E22" s="11"/>
      <c r="F22" s="11"/>
      <c r="G22" s="11"/>
      <c r="H22" s="11"/>
      <c r="I22" s="11"/>
      <c r="J22" s="11"/>
    </row>
    <row r="23" spans="1:11" x14ac:dyDescent="0.25">
      <c r="A23" s="12"/>
      <c r="C23" s="13"/>
      <c r="D23" s="13"/>
      <c r="E23" s="13"/>
      <c r="F23" s="13"/>
      <c r="G23" s="13"/>
      <c r="H23" s="13"/>
      <c r="I23" s="13"/>
      <c r="J23" s="13"/>
    </row>
    <row r="24" spans="1:11" x14ac:dyDescent="0.25">
      <c r="A24" s="14" t="s">
        <v>28</v>
      </c>
      <c r="C24" s="15"/>
      <c r="D24" s="15"/>
      <c r="E24" s="11"/>
      <c r="F24" s="11"/>
      <c r="G24" s="11"/>
      <c r="H24" s="11"/>
      <c r="I24" s="11"/>
      <c r="J24" s="11"/>
    </row>
    <row r="25" spans="1:11" x14ac:dyDescent="0.25">
      <c r="B25" s="15"/>
      <c r="C25" s="15"/>
      <c r="D25" s="15"/>
      <c r="E25" s="11"/>
      <c r="F25" s="11"/>
      <c r="G25" s="11"/>
      <c r="H25" s="11"/>
      <c r="I25" s="11"/>
      <c r="J25" s="11"/>
    </row>
    <row r="26" spans="1:11" x14ac:dyDescent="0.25">
      <c r="B26" s="15"/>
      <c r="C26" s="15"/>
      <c r="D26" s="15"/>
      <c r="E26" s="11"/>
      <c r="F26" s="11"/>
      <c r="G26" s="11"/>
      <c r="H26" s="11"/>
      <c r="I26" s="11"/>
      <c r="J26" s="11"/>
    </row>
    <row r="27" spans="1:11" x14ac:dyDescent="0.25">
      <c r="B27" s="15"/>
      <c r="C27" s="15"/>
      <c r="D27" s="15"/>
      <c r="E27" s="11"/>
      <c r="F27" s="11"/>
      <c r="G27" s="11"/>
      <c r="H27" s="11"/>
      <c r="I27" s="11"/>
      <c r="J27" s="11"/>
    </row>
    <row r="28" spans="1:11" x14ac:dyDescent="0.25">
      <c r="B28" s="15"/>
      <c r="C28" s="15"/>
      <c r="D28" s="15"/>
      <c r="E28" s="11"/>
      <c r="F28" s="11"/>
      <c r="G28" s="11"/>
      <c r="H28" s="11"/>
      <c r="I28" s="11"/>
      <c r="J28" s="11"/>
    </row>
    <row r="29" spans="1:11" x14ac:dyDescent="0.25">
      <c r="A29" s="14" t="s">
        <v>29</v>
      </c>
      <c r="E29" s="11"/>
      <c r="F29" s="11"/>
      <c r="G29" s="11"/>
      <c r="H29" s="11"/>
      <c r="I29" s="11"/>
      <c r="J29" s="11"/>
    </row>
    <row r="30" spans="1:11" ht="32.25" customHeight="1" x14ac:dyDescent="0.25">
      <c r="B30" s="165" t="s">
        <v>152</v>
      </c>
      <c r="C30" s="166"/>
      <c r="D30" s="166"/>
      <c r="E30" s="167"/>
      <c r="F30" s="11"/>
      <c r="G30" s="11"/>
      <c r="H30" s="11"/>
      <c r="I30" s="11"/>
      <c r="J30" s="11"/>
    </row>
    <row r="31" spans="1:11" ht="17.25" x14ac:dyDescent="0.25">
      <c r="B31" s="3"/>
      <c r="C31" s="3"/>
      <c r="D31" s="3"/>
      <c r="E31" s="11"/>
      <c r="F31" s="11"/>
      <c r="G31" s="11"/>
      <c r="H31" s="11"/>
      <c r="I31" s="11"/>
      <c r="J31" s="11"/>
    </row>
    <row r="32" spans="1:11" x14ac:dyDescent="0.25">
      <c r="A32" s="5" t="s">
        <v>30</v>
      </c>
    </row>
    <row r="34" spans="2:19" x14ac:dyDescent="0.25">
      <c r="B34" s="183" t="s">
        <v>72</v>
      </c>
      <c r="C34" s="47" t="s">
        <v>73</v>
      </c>
      <c r="D34" s="47" t="s">
        <v>74</v>
      </c>
      <c r="E34" s="158" t="s">
        <v>75</v>
      </c>
      <c r="F34" s="158"/>
      <c r="G34" s="158"/>
      <c r="H34" s="158" t="s">
        <v>76</v>
      </c>
      <c r="I34" s="158"/>
      <c r="J34" s="158"/>
      <c r="K34" s="158" t="s">
        <v>77</v>
      </c>
      <c r="L34" s="158"/>
      <c r="M34" s="158"/>
      <c r="N34" s="158" t="s">
        <v>78</v>
      </c>
      <c r="O34" s="158"/>
      <c r="P34" s="158"/>
      <c r="Q34" s="180" t="s">
        <v>79</v>
      </c>
      <c r="R34" s="180"/>
      <c r="S34" s="180"/>
    </row>
    <row r="35" spans="2:19" x14ac:dyDescent="0.25">
      <c r="B35" s="183"/>
      <c r="C35" s="47" t="s">
        <v>9</v>
      </c>
      <c r="D35" s="47" t="s">
        <v>10</v>
      </c>
      <c r="E35" s="45" t="s">
        <v>0</v>
      </c>
      <c r="F35" s="45" t="s">
        <v>1</v>
      </c>
      <c r="G35" s="45" t="s">
        <v>3</v>
      </c>
      <c r="H35" s="45" t="s">
        <v>0</v>
      </c>
      <c r="I35" s="45" t="s">
        <v>1</v>
      </c>
      <c r="J35" s="45" t="s">
        <v>3</v>
      </c>
      <c r="K35" s="45" t="s">
        <v>13</v>
      </c>
      <c r="L35" s="45" t="s">
        <v>12</v>
      </c>
      <c r="M35" s="45" t="s">
        <v>11</v>
      </c>
      <c r="N35" s="45" t="s">
        <v>13</v>
      </c>
      <c r="O35" s="45" t="s">
        <v>12</v>
      </c>
      <c r="P35" s="45" t="s">
        <v>11</v>
      </c>
      <c r="Q35" s="46" t="s">
        <v>0</v>
      </c>
      <c r="R35" s="46" t="s">
        <v>1</v>
      </c>
      <c r="S35" s="46" t="s">
        <v>3</v>
      </c>
    </row>
    <row r="36" spans="2:19" x14ac:dyDescent="0.25">
      <c r="B36" s="23" t="s">
        <v>132</v>
      </c>
      <c r="C36" s="75">
        <v>174341.73</v>
      </c>
      <c r="D36" s="75">
        <f>G20</f>
        <v>0</v>
      </c>
      <c r="E36" s="75">
        <f>H19*(H20-$F20)</f>
        <v>583491.04490238614</v>
      </c>
      <c r="F36" s="75">
        <f t="shared" ref="F36:G36" si="0">I19*(I20-$F20)</f>
        <v>657454.69848156185</v>
      </c>
      <c r="G36" s="75">
        <f t="shared" si="0"/>
        <v>739636.53579175705</v>
      </c>
      <c r="H36" s="75">
        <f>$F20*(H19-461)</f>
        <v>94167.225097613889</v>
      </c>
      <c r="I36" s="75">
        <f t="shared" ref="I36:J36" si="1">$F20*(I19-461)</f>
        <v>128203.57151843818</v>
      </c>
      <c r="J36" s="75">
        <f t="shared" si="1"/>
        <v>166021.73420824297</v>
      </c>
      <c r="K36" s="44">
        <f>C36+E36+H36</f>
        <v>852000</v>
      </c>
      <c r="L36" s="44">
        <f>C36+F36+I36</f>
        <v>960000</v>
      </c>
      <c r="M36" s="44">
        <f>C36+G36+J36</f>
        <v>1080000</v>
      </c>
      <c r="N36" s="75"/>
      <c r="O36" s="75"/>
      <c r="P36" s="75"/>
      <c r="Q36" s="50">
        <f>K36+N36</f>
        <v>852000</v>
      </c>
      <c r="R36" s="50">
        <f>L36+O36</f>
        <v>960000</v>
      </c>
      <c r="S36" s="50">
        <f>M36+P36</f>
        <v>1080000</v>
      </c>
    </row>
    <row r="37" spans="2:19" ht="28.5" x14ac:dyDescent="0.25">
      <c r="B37" s="16" t="s">
        <v>46</v>
      </c>
      <c r="C37" s="75">
        <f>SUM(C36)</f>
        <v>174341.73</v>
      </c>
      <c r="D37" s="75">
        <v>0</v>
      </c>
      <c r="E37" s="44">
        <f>SUM(E36)</f>
        <v>583491.04490238614</v>
      </c>
      <c r="F37" s="44">
        <f t="shared" ref="F37:J37" si="2">SUM(F36)</f>
        <v>657454.69848156185</v>
      </c>
      <c r="G37" s="44">
        <f t="shared" si="2"/>
        <v>739636.53579175705</v>
      </c>
      <c r="H37" s="44">
        <f t="shared" si="2"/>
        <v>94167.225097613889</v>
      </c>
      <c r="I37" s="44">
        <f t="shared" si="2"/>
        <v>128203.57151843818</v>
      </c>
      <c r="J37" s="44">
        <f t="shared" si="2"/>
        <v>166021.73420824297</v>
      </c>
      <c r="K37" s="44">
        <f>C37+E37+H37</f>
        <v>852000</v>
      </c>
      <c r="L37" s="44">
        <f>C37+F37+I37</f>
        <v>960000</v>
      </c>
      <c r="M37" s="44">
        <f>C37+G37+J37</f>
        <v>1080000</v>
      </c>
      <c r="N37" s="49" t="s">
        <v>2</v>
      </c>
      <c r="O37" s="49" t="s">
        <v>2</v>
      </c>
      <c r="P37" s="49" t="s">
        <v>2</v>
      </c>
      <c r="Q37" s="50" t="s">
        <v>2</v>
      </c>
      <c r="R37" s="50" t="s">
        <v>2</v>
      </c>
      <c r="S37" s="50" t="s">
        <v>2</v>
      </c>
    </row>
    <row r="38" spans="2:19" ht="28.5" x14ac:dyDescent="0.25">
      <c r="B38" s="16" t="s">
        <v>34</v>
      </c>
      <c r="C38" s="75">
        <v>0</v>
      </c>
      <c r="D38" s="75">
        <f>D36</f>
        <v>0</v>
      </c>
      <c r="E38" s="44">
        <v>0</v>
      </c>
      <c r="F38" s="44">
        <v>0</v>
      </c>
      <c r="G38" s="44">
        <v>0</v>
      </c>
      <c r="H38" s="44">
        <v>0</v>
      </c>
      <c r="I38" s="44">
        <v>0</v>
      </c>
      <c r="J38" s="44">
        <v>0</v>
      </c>
      <c r="K38" s="44">
        <f>C38+E38+H38</f>
        <v>0</v>
      </c>
      <c r="L38" s="44">
        <f>C38+F38+I38</f>
        <v>0</v>
      </c>
      <c r="M38" s="44">
        <f>C38+G38+J38</f>
        <v>0</v>
      </c>
      <c r="N38" s="49" t="s">
        <v>2</v>
      </c>
      <c r="O38" s="49" t="s">
        <v>2</v>
      </c>
      <c r="P38" s="49" t="s">
        <v>2</v>
      </c>
      <c r="Q38" s="50" t="s">
        <v>2</v>
      </c>
      <c r="R38" s="50" t="s">
        <v>2</v>
      </c>
      <c r="S38" s="50" t="s">
        <v>2</v>
      </c>
    </row>
    <row r="39" spans="2:19" x14ac:dyDescent="0.25">
      <c r="B39" s="16" t="s">
        <v>35</v>
      </c>
      <c r="C39" s="44">
        <f>SUM(C37:C38)</f>
        <v>174341.73</v>
      </c>
      <c r="D39" s="44">
        <f>SUM(D36:D36)</f>
        <v>0</v>
      </c>
      <c r="E39" s="44">
        <f>SUM(E37:E38)</f>
        <v>583491.04490238614</v>
      </c>
      <c r="F39" s="44">
        <f t="shared" ref="F39:G39" si="3">SUM(F37:F38)</f>
        <v>657454.69848156185</v>
      </c>
      <c r="G39" s="44">
        <f t="shared" si="3"/>
        <v>739636.53579175705</v>
      </c>
      <c r="H39" s="44">
        <f>SUM(H37:H38)</f>
        <v>94167.225097613889</v>
      </c>
      <c r="I39" s="44">
        <f t="shared" ref="I39:J39" si="4">SUM(I37:I38)</f>
        <v>128203.57151843818</v>
      </c>
      <c r="J39" s="44">
        <f t="shared" si="4"/>
        <v>166021.73420824297</v>
      </c>
      <c r="K39" s="44">
        <f>SUM(K37:K38)</f>
        <v>852000</v>
      </c>
      <c r="L39" s="44">
        <f t="shared" ref="L39:M39" si="5">SUM(L37:L38)</f>
        <v>960000</v>
      </c>
      <c r="M39" s="44">
        <f t="shared" si="5"/>
        <v>1080000</v>
      </c>
      <c r="N39" s="44">
        <v>0</v>
      </c>
      <c r="O39" s="44">
        <v>0</v>
      </c>
      <c r="P39" s="44">
        <v>0</v>
      </c>
      <c r="Q39" s="50">
        <f>K39+N39</f>
        <v>852000</v>
      </c>
      <c r="R39" s="50">
        <f>L39+O39</f>
        <v>960000</v>
      </c>
      <c r="S39" s="50">
        <f>M39+P39</f>
        <v>1080000</v>
      </c>
    </row>
    <row r="67" spans="3:3" ht="204" x14ac:dyDescent="0.25">
      <c r="C67" s="64" t="s">
        <v>154</v>
      </c>
    </row>
    <row r="68" spans="3:3" x14ac:dyDescent="0.25">
      <c r="C68" s="68"/>
    </row>
    <row r="69" spans="3:3" x14ac:dyDescent="0.25">
      <c r="C69" s="68"/>
    </row>
    <row r="70" spans="3:3" x14ac:dyDescent="0.25">
      <c r="C70" s="68"/>
    </row>
    <row r="71" spans="3:3" x14ac:dyDescent="0.25">
      <c r="C71" s="68"/>
    </row>
    <row r="72" spans="3:3" x14ac:dyDescent="0.25">
      <c r="C72" s="64"/>
    </row>
    <row r="73" spans="3:3" ht="45" x14ac:dyDescent="0.25">
      <c r="C73" s="65" t="s">
        <v>153</v>
      </c>
    </row>
  </sheetData>
  <mergeCells count="17">
    <mergeCell ref="D17:D18"/>
    <mergeCell ref="A3:B3"/>
    <mergeCell ref="A10:C10"/>
    <mergeCell ref="A15:C15"/>
    <mergeCell ref="B17:B18"/>
    <mergeCell ref="C17:C18"/>
    <mergeCell ref="A22:C22"/>
    <mergeCell ref="B30:E30"/>
    <mergeCell ref="B34:B35"/>
    <mergeCell ref="E34:G34"/>
    <mergeCell ref="H34:J34"/>
    <mergeCell ref="N34:P34"/>
    <mergeCell ref="Q34:S34"/>
    <mergeCell ref="E17:E18"/>
    <mergeCell ref="F17:J17"/>
    <mergeCell ref="K17:K18"/>
    <mergeCell ref="K34:M34"/>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6">
      <formula1>"-"</formula1>
    </dataValidation>
  </dataValidations>
  <hyperlinks>
    <hyperlink ref="C12" location="_ftn1" display="_ftn1"/>
    <hyperlink ref="D12" location="_ftn2" display="_ftn2"/>
    <hyperlink ref="E12" location="_ftn3" display="_ftn3"/>
    <hyperlink ref="C73" r:id="rId1" display="https://socservice.am/offices"/>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1</xdr:col>
                    <xdr:colOff>85725</xdr:colOff>
                    <xdr:row>26</xdr:row>
                    <xdr:rowOff>0</xdr:rowOff>
                  </from>
                  <to>
                    <xdr:col>1</xdr:col>
                    <xdr:colOff>1219200</xdr:colOff>
                    <xdr:row>27</xdr:row>
                    <xdr:rowOff>28575</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1</xdr:col>
                    <xdr:colOff>85725</xdr:colOff>
                    <xdr:row>23</xdr:row>
                    <xdr:rowOff>171450</xdr:rowOff>
                  </from>
                  <to>
                    <xdr:col>1</xdr:col>
                    <xdr:colOff>1219200</xdr:colOff>
                    <xdr:row>25</xdr:row>
                    <xdr:rowOff>28575</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1</xdr:col>
                    <xdr:colOff>85725</xdr:colOff>
                    <xdr:row>25</xdr:row>
                    <xdr:rowOff>28575</xdr:rowOff>
                  </from>
                  <to>
                    <xdr:col>1</xdr:col>
                    <xdr:colOff>1219200</xdr:colOff>
                    <xdr:row>26</xdr:row>
                    <xdr:rowOff>0</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1</xdr:col>
                    <xdr:colOff>95250</xdr:colOff>
                    <xdr:row>27</xdr:row>
                    <xdr:rowOff>9525</xdr:rowOff>
                  </from>
                  <to>
                    <xdr:col>1</xdr:col>
                    <xdr:colOff>1181100</xdr:colOff>
                    <xdr:row>28</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0"/>
  <sheetViews>
    <sheetView topLeftCell="A19" workbookViewId="0">
      <selection activeCell="D39" sqref="D39"/>
    </sheetView>
  </sheetViews>
  <sheetFormatPr defaultRowHeight="13.5" x14ac:dyDescent="0.25"/>
  <cols>
    <col min="1" max="1" width="9.140625" style="6"/>
    <col min="2" max="2" width="45" style="6" bestFit="1" customWidth="1"/>
    <col min="3" max="3" width="43" style="6" customWidth="1"/>
    <col min="4" max="5" width="27.140625" style="6" customWidth="1"/>
    <col min="6" max="6" width="25.42578125" style="6" customWidth="1"/>
    <col min="7" max="16384" width="9.140625" style="6"/>
  </cols>
  <sheetData>
    <row r="1" spans="1:10" ht="15.75" x14ac:dyDescent="0.25">
      <c r="A1" s="1" t="s">
        <v>44</v>
      </c>
      <c r="C1" s="1"/>
      <c r="D1" s="1"/>
      <c r="E1" s="1"/>
      <c r="F1" s="1"/>
      <c r="G1" s="1"/>
      <c r="H1" s="1"/>
      <c r="I1" s="1"/>
      <c r="J1" s="1"/>
    </row>
    <row r="2" spans="1:10" ht="14.25" x14ac:dyDescent="0.25">
      <c r="A2" s="4"/>
      <c r="C2" s="4"/>
      <c r="D2" s="4"/>
      <c r="E2" s="4"/>
      <c r="F2" s="4"/>
      <c r="G2" s="4"/>
      <c r="H2" s="4"/>
      <c r="I2" s="4"/>
      <c r="J2" s="4"/>
    </row>
    <row r="3" spans="1:10" ht="14.25" x14ac:dyDescent="0.25">
      <c r="A3" s="171" t="s">
        <v>19</v>
      </c>
      <c r="B3" s="171"/>
      <c r="G3" s="4"/>
      <c r="H3" s="4"/>
      <c r="I3" s="4"/>
      <c r="J3" s="4"/>
    </row>
    <row r="4" spans="1:10" ht="14.25" x14ac:dyDescent="0.25">
      <c r="G4" s="4"/>
      <c r="H4" s="4"/>
      <c r="I4" s="4"/>
      <c r="J4" s="4"/>
    </row>
    <row r="5" spans="1:10" ht="28.5" x14ac:dyDescent="0.25">
      <c r="B5" s="79" t="s">
        <v>206</v>
      </c>
      <c r="C5" s="80">
        <v>1088</v>
      </c>
      <c r="E5" s="79" t="s">
        <v>207</v>
      </c>
      <c r="F5" s="80" t="s">
        <v>157</v>
      </c>
      <c r="H5" s="4"/>
      <c r="I5" s="4"/>
      <c r="J5" s="4"/>
    </row>
    <row r="6" spans="1:10" ht="28.5" x14ac:dyDescent="0.25">
      <c r="B6" s="79" t="s">
        <v>208</v>
      </c>
      <c r="C6" s="122" t="s">
        <v>81</v>
      </c>
      <c r="E6" s="79" t="s">
        <v>209</v>
      </c>
      <c r="F6" s="80" t="s">
        <v>135</v>
      </c>
      <c r="H6" s="4"/>
      <c r="I6" s="4"/>
      <c r="J6" s="4"/>
    </row>
    <row r="7" spans="1:10" ht="15" x14ac:dyDescent="0.25">
      <c r="B7" s="79" t="s">
        <v>210</v>
      </c>
      <c r="C7" s="80">
        <v>11006</v>
      </c>
      <c r="H7" s="4"/>
      <c r="I7" s="4"/>
      <c r="J7" s="4"/>
    </row>
    <row r="8" spans="1:10" ht="27" x14ac:dyDescent="0.25">
      <c r="B8" s="79" t="s">
        <v>211</v>
      </c>
      <c r="C8" s="57" t="s">
        <v>160</v>
      </c>
      <c r="H8" s="4"/>
      <c r="I8" s="4"/>
      <c r="J8" s="4"/>
    </row>
    <row r="9" spans="1:10" ht="14.25" x14ac:dyDescent="0.25">
      <c r="B9" s="4"/>
      <c r="C9" s="4"/>
      <c r="D9" s="4"/>
      <c r="E9" s="4"/>
      <c r="F9" s="4"/>
      <c r="G9" s="4"/>
      <c r="H9" s="4"/>
      <c r="I9" s="4"/>
      <c r="J9" s="4"/>
    </row>
    <row r="10" spans="1:10" ht="14.25" x14ac:dyDescent="0.25">
      <c r="A10" s="171" t="s">
        <v>23</v>
      </c>
      <c r="B10" s="171"/>
      <c r="C10" s="171"/>
      <c r="D10" s="4"/>
      <c r="E10" s="4"/>
      <c r="F10" s="4"/>
      <c r="G10" s="4"/>
      <c r="H10" s="4"/>
      <c r="I10" s="4"/>
      <c r="J10" s="4"/>
    </row>
    <row r="11" spans="1:10" ht="14.25" x14ac:dyDescent="0.25">
      <c r="B11" s="4"/>
      <c r="C11" s="4"/>
      <c r="D11" s="4"/>
      <c r="E11" s="4"/>
      <c r="F11" s="4"/>
      <c r="G11" s="4"/>
      <c r="H11" s="4"/>
      <c r="I11" s="4"/>
      <c r="J11" s="4"/>
    </row>
    <row r="12" spans="1:10" ht="82.5" x14ac:dyDescent="0.25">
      <c r="B12" s="81" t="s">
        <v>212</v>
      </c>
      <c r="C12" s="82" t="s">
        <v>213</v>
      </c>
      <c r="D12" s="82" t="s">
        <v>214</v>
      </c>
      <c r="E12" s="82" t="s">
        <v>215</v>
      </c>
      <c r="F12" s="4"/>
      <c r="G12" s="4"/>
      <c r="H12" s="4"/>
      <c r="I12" s="4"/>
      <c r="J12" s="4"/>
    </row>
    <row r="13" spans="1:10" ht="94.5" x14ac:dyDescent="0.25">
      <c r="B13" s="83" t="s">
        <v>22</v>
      </c>
      <c r="C13" s="57" t="s">
        <v>244</v>
      </c>
      <c r="D13" s="84"/>
      <c r="E13" s="106" t="s">
        <v>158</v>
      </c>
      <c r="G13" s="37"/>
      <c r="H13" s="4"/>
      <c r="I13" s="4"/>
    </row>
    <row r="14" spans="1:10" ht="14.25" x14ac:dyDescent="0.25">
      <c r="B14" s="85"/>
      <c r="C14" s="85"/>
      <c r="D14" s="85"/>
      <c r="E14" s="85"/>
      <c r="F14" s="4"/>
      <c r="G14" s="4"/>
      <c r="H14" s="4"/>
      <c r="I14" s="4"/>
    </row>
    <row r="15" spans="1:10" ht="14.25" x14ac:dyDescent="0.25">
      <c r="A15" s="171" t="s">
        <v>24</v>
      </c>
      <c r="B15" s="171"/>
      <c r="C15" s="171"/>
      <c r="D15" s="4"/>
      <c r="E15" s="4"/>
      <c r="F15" s="4"/>
      <c r="G15" s="4"/>
      <c r="H15" s="4"/>
      <c r="I15" s="4"/>
    </row>
    <row r="16" spans="1:10" ht="14.25" x14ac:dyDescent="0.25">
      <c r="B16" s="85"/>
      <c r="C16" s="4"/>
      <c r="D16" s="4"/>
      <c r="E16" s="4"/>
      <c r="F16" s="4"/>
      <c r="G16" s="4"/>
      <c r="H16" s="4"/>
      <c r="I16" s="4"/>
    </row>
    <row r="17" spans="1:11" x14ac:dyDescent="0.25">
      <c r="B17" s="170" t="s">
        <v>216</v>
      </c>
      <c r="C17" s="170" t="s">
        <v>217</v>
      </c>
      <c r="D17" s="170" t="s">
        <v>218</v>
      </c>
      <c r="E17" s="170" t="s">
        <v>219</v>
      </c>
      <c r="F17" s="169" t="s">
        <v>220</v>
      </c>
      <c r="G17" s="169"/>
      <c r="H17" s="169"/>
      <c r="I17" s="169"/>
      <c r="J17" s="169"/>
      <c r="K17" s="169" t="s">
        <v>221</v>
      </c>
    </row>
    <row r="18" spans="1:11" ht="40.5" x14ac:dyDescent="0.25">
      <c r="B18" s="170"/>
      <c r="C18" s="170"/>
      <c r="D18" s="170"/>
      <c r="E18" s="170"/>
      <c r="F18" s="86" t="s">
        <v>25</v>
      </c>
      <c r="G18" s="86" t="s">
        <v>26</v>
      </c>
      <c r="H18" s="86" t="s">
        <v>0</v>
      </c>
      <c r="I18" s="86" t="s">
        <v>1</v>
      </c>
      <c r="J18" s="86" t="s">
        <v>3</v>
      </c>
      <c r="K18" s="169"/>
    </row>
    <row r="19" spans="1:11" x14ac:dyDescent="0.25">
      <c r="B19" s="77" t="s">
        <v>141</v>
      </c>
      <c r="C19" s="84" t="s">
        <v>122</v>
      </c>
      <c r="D19" s="84" t="s">
        <v>21</v>
      </c>
      <c r="E19" s="84" t="s">
        <v>126</v>
      </c>
      <c r="F19" s="87">
        <v>0</v>
      </c>
      <c r="G19" s="87">
        <v>100</v>
      </c>
      <c r="H19" s="87">
        <v>100</v>
      </c>
      <c r="I19" s="87">
        <v>100</v>
      </c>
      <c r="J19" s="87">
        <v>100</v>
      </c>
      <c r="K19" s="84"/>
    </row>
    <row r="20" spans="1:11" x14ac:dyDescent="0.25">
      <c r="B20" s="77" t="s">
        <v>204</v>
      </c>
      <c r="C20" s="84" t="s">
        <v>122</v>
      </c>
      <c r="D20" s="84" t="s">
        <v>21</v>
      </c>
      <c r="E20" s="84" t="s">
        <v>126</v>
      </c>
      <c r="F20" s="87">
        <v>0</v>
      </c>
      <c r="G20" s="87">
        <v>600</v>
      </c>
      <c r="H20" s="87">
        <v>600</v>
      </c>
      <c r="I20" s="87">
        <v>600</v>
      </c>
      <c r="J20" s="87">
        <v>600</v>
      </c>
      <c r="K20" s="84"/>
    </row>
    <row r="21" spans="1:11" x14ac:dyDescent="0.25">
      <c r="B21" s="84" t="s">
        <v>121</v>
      </c>
      <c r="C21" s="84" t="s">
        <v>123</v>
      </c>
      <c r="D21" s="84" t="s">
        <v>18</v>
      </c>
      <c r="E21" s="84" t="s">
        <v>126</v>
      </c>
      <c r="F21" s="88">
        <v>0</v>
      </c>
      <c r="G21" s="88">
        <v>15</v>
      </c>
      <c r="H21" s="88">
        <v>15</v>
      </c>
      <c r="I21" s="88">
        <v>15</v>
      </c>
      <c r="J21" s="88">
        <v>15</v>
      </c>
      <c r="K21" s="84"/>
    </row>
    <row r="22" spans="1:11" ht="14.25" x14ac:dyDescent="0.25">
      <c r="B22" s="4"/>
      <c r="C22" s="4"/>
      <c r="D22" s="4"/>
      <c r="E22" s="4"/>
      <c r="F22" s="4"/>
      <c r="G22" s="4"/>
      <c r="H22" s="4"/>
      <c r="I22" s="4"/>
      <c r="J22" s="4"/>
    </row>
    <row r="23" spans="1:11" ht="15.75" x14ac:dyDescent="0.25">
      <c r="A23" s="172" t="s">
        <v>27</v>
      </c>
      <c r="B23" s="173"/>
      <c r="C23" s="173"/>
      <c r="D23" s="11"/>
      <c r="E23" s="11"/>
      <c r="F23" s="11"/>
      <c r="G23" s="11"/>
      <c r="H23" s="11"/>
      <c r="I23" s="11"/>
      <c r="J23" s="11"/>
    </row>
    <row r="24" spans="1:11" ht="14.25" x14ac:dyDescent="0.25">
      <c r="A24" s="73"/>
      <c r="C24" s="74"/>
      <c r="D24" s="74"/>
      <c r="E24" s="74"/>
      <c r="F24" s="74"/>
      <c r="G24" s="74"/>
      <c r="H24" s="74"/>
      <c r="I24" s="74"/>
      <c r="J24" s="74"/>
    </row>
    <row r="25" spans="1:11" ht="15" x14ac:dyDescent="0.25">
      <c r="A25" s="89" t="s">
        <v>222</v>
      </c>
      <c r="C25" s="90"/>
      <c r="D25" s="90"/>
      <c r="E25" s="11"/>
      <c r="F25" s="11"/>
      <c r="G25" s="11"/>
      <c r="H25" s="11"/>
      <c r="I25" s="11"/>
      <c r="J25" s="11"/>
    </row>
    <row r="26" spans="1:11" ht="14.25" x14ac:dyDescent="0.25">
      <c r="B26" s="90"/>
      <c r="C26" s="90"/>
      <c r="D26" s="90"/>
      <c r="E26" s="11"/>
      <c r="F26" s="11"/>
      <c r="G26" s="11"/>
      <c r="H26" s="11"/>
      <c r="I26" s="11"/>
      <c r="J26" s="11"/>
    </row>
    <row r="27" spans="1:11" ht="14.25" x14ac:dyDescent="0.25">
      <c r="B27" s="90"/>
      <c r="C27" s="90"/>
      <c r="D27" s="90"/>
      <c r="E27" s="11"/>
      <c r="F27" s="11"/>
      <c r="G27" s="11"/>
      <c r="H27" s="11"/>
      <c r="I27" s="11"/>
      <c r="J27" s="11"/>
    </row>
    <row r="28" spans="1:11" ht="14.25" x14ac:dyDescent="0.25">
      <c r="B28" s="90"/>
      <c r="C28" s="90"/>
      <c r="D28" s="90"/>
      <c r="E28" s="11"/>
      <c r="F28" s="11"/>
      <c r="G28" s="11"/>
      <c r="H28" s="11"/>
      <c r="I28" s="11"/>
      <c r="J28" s="11"/>
    </row>
    <row r="29" spans="1:11" ht="14.25" x14ac:dyDescent="0.25">
      <c r="B29" s="90"/>
      <c r="C29" s="90"/>
      <c r="D29" s="90"/>
      <c r="E29" s="11"/>
      <c r="F29" s="11"/>
      <c r="G29" s="11"/>
      <c r="H29" s="11"/>
      <c r="I29" s="11"/>
      <c r="J29" s="11"/>
    </row>
    <row r="30" spans="1:11" ht="15" x14ac:dyDescent="0.25">
      <c r="A30" s="89" t="s">
        <v>223</v>
      </c>
      <c r="E30" s="11"/>
      <c r="F30" s="11"/>
      <c r="G30" s="11"/>
      <c r="H30" s="11"/>
      <c r="I30" s="11"/>
      <c r="J30" s="11"/>
    </row>
    <row r="31" spans="1:11" ht="45" customHeight="1" x14ac:dyDescent="0.25">
      <c r="B31" s="165" t="s">
        <v>243</v>
      </c>
      <c r="C31" s="166"/>
      <c r="D31" s="166"/>
      <c r="E31" s="167"/>
      <c r="F31" s="11"/>
      <c r="G31" s="11"/>
      <c r="H31" s="11"/>
      <c r="I31" s="11"/>
      <c r="J31" s="11"/>
    </row>
    <row r="32" spans="1:11" ht="14.25" x14ac:dyDescent="0.25">
      <c r="B32" s="4"/>
      <c r="C32" s="4"/>
      <c r="D32" s="4"/>
      <c r="E32" s="11"/>
      <c r="F32" s="11"/>
      <c r="G32" s="11"/>
      <c r="H32" s="11"/>
      <c r="I32" s="11"/>
      <c r="J32" s="11"/>
    </row>
    <row r="33" spans="1:19" ht="14.25" x14ac:dyDescent="0.25">
      <c r="A33" s="5" t="s">
        <v>30</v>
      </c>
    </row>
    <row r="35" spans="1:19" ht="43.5" customHeight="1" x14ac:dyDescent="0.25">
      <c r="B35" s="168" t="s">
        <v>224</v>
      </c>
      <c r="C35" s="91" t="s">
        <v>225</v>
      </c>
      <c r="D35" s="91" t="s">
        <v>226</v>
      </c>
      <c r="E35" s="163" t="s">
        <v>227</v>
      </c>
      <c r="F35" s="163"/>
      <c r="G35" s="163"/>
      <c r="H35" s="163" t="s">
        <v>228</v>
      </c>
      <c r="I35" s="163"/>
      <c r="J35" s="163"/>
      <c r="K35" s="163" t="s">
        <v>229</v>
      </c>
      <c r="L35" s="163"/>
      <c r="M35" s="163"/>
      <c r="N35" s="163" t="s">
        <v>230</v>
      </c>
      <c r="O35" s="163"/>
      <c r="P35" s="163"/>
      <c r="Q35" s="164" t="s">
        <v>231</v>
      </c>
      <c r="R35" s="164"/>
      <c r="S35" s="164"/>
    </row>
    <row r="36" spans="1:19" x14ac:dyDescent="0.25">
      <c r="B36" s="168"/>
      <c r="C36" s="91" t="s">
        <v>9</v>
      </c>
      <c r="D36" s="91" t="s">
        <v>10</v>
      </c>
      <c r="E36" s="92" t="s">
        <v>0</v>
      </c>
      <c r="F36" s="92" t="s">
        <v>1</v>
      </c>
      <c r="G36" s="92" t="s">
        <v>3</v>
      </c>
      <c r="H36" s="92" t="s">
        <v>0</v>
      </c>
      <c r="I36" s="92" t="s">
        <v>1</v>
      </c>
      <c r="J36" s="92" t="s">
        <v>3</v>
      </c>
      <c r="K36" s="92" t="s">
        <v>13</v>
      </c>
      <c r="L36" s="92" t="s">
        <v>12</v>
      </c>
      <c r="M36" s="92" t="s">
        <v>11</v>
      </c>
      <c r="N36" s="92" t="s">
        <v>13</v>
      </c>
      <c r="O36" s="92" t="s">
        <v>12</v>
      </c>
      <c r="P36" s="92" t="s">
        <v>11</v>
      </c>
      <c r="Q36" s="93" t="s">
        <v>0</v>
      </c>
      <c r="R36" s="93" t="s">
        <v>1</v>
      </c>
      <c r="S36" s="93" t="s">
        <v>3</v>
      </c>
    </row>
    <row r="37" spans="1:19" x14ac:dyDescent="0.25">
      <c r="B37" s="84" t="s">
        <v>263</v>
      </c>
      <c r="C37" s="95">
        <v>0</v>
      </c>
      <c r="D37" s="95">
        <v>1500</v>
      </c>
      <c r="E37" s="95">
        <f>H19*(H21-$F21)</f>
        <v>1500</v>
      </c>
      <c r="F37" s="95">
        <f t="shared" ref="F37:G37" si="0">I19*(I21-$F21)</f>
        <v>1500</v>
      </c>
      <c r="G37" s="95">
        <f t="shared" si="0"/>
        <v>1500</v>
      </c>
      <c r="H37" s="95">
        <f>$F21*(H19-$F$19)</f>
        <v>0</v>
      </c>
      <c r="I37" s="95">
        <f t="shared" ref="I37:J37" si="1">$F21*(I19-$F$19)</f>
        <v>0</v>
      </c>
      <c r="J37" s="95">
        <f t="shared" si="1"/>
        <v>0</v>
      </c>
      <c r="K37" s="96">
        <f>C37+E37+H37</f>
        <v>1500</v>
      </c>
      <c r="L37" s="96">
        <f>C37+F37+I37</f>
        <v>1500</v>
      </c>
      <c r="M37" s="96">
        <f>C37+G37+J37</f>
        <v>1500</v>
      </c>
      <c r="N37" s="95"/>
      <c r="O37" s="95"/>
      <c r="P37" s="95"/>
      <c r="Q37" s="97">
        <f>K37+N37</f>
        <v>1500</v>
      </c>
      <c r="R37" s="97">
        <f>L37+O37</f>
        <v>1500</v>
      </c>
      <c r="S37" s="97">
        <f>M37+P37</f>
        <v>1500</v>
      </c>
    </row>
    <row r="38" spans="1:19" ht="28.5" x14ac:dyDescent="0.25">
      <c r="B38" s="98" t="s">
        <v>232</v>
      </c>
      <c r="C38" s="95">
        <f t="shared" ref="C38:H38" si="2">SUM(C37)</f>
        <v>0</v>
      </c>
      <c r="D38" s="95">
        <f t="shared" si="2"/>
        <v>1500</v>
      </c>
      <c r="E38" s="96">
        <f t="shared" si="2"/>
        <v>1500</v>
      </c>
      <c r="F38" s="96">
        <f t="shared" si="2"/>
        <v>1500</v>
      </c>
      <c r="G38" s="96">
        <f t="shared" si="2"/>
        <v>1500</v>
      </c>
      <c r="H38" s="96">
        <f t="shared" si="2"/>
        <v>0</v>
      </c>
      <c r="I38" s="96">
        <f t="shared" ref="I38:J38" si="3">SUM(I37)</f>
        <v>0</v>
      </c>
      <c r="J38" s="96">
        <f t="shared" si="3"/>
        <v>0</v>
      </c>
      <c r="K38" s="96">
        <f>C38+E38+H38</f>
        <v>1500</v>
      </c>
      <c r="L38" s="96">
        <f>C38+F38+I38</f>
        <v>1500</v>
      </c>
      <c r="M38" s="96">
        <f>C38+G38+J38</f>
        <v>1500</v>
      </c>
      <c r="N38" s="99" t="s">
        <v>2</v>
      </c>
      <c r="O38" s="99" t="s">
        <v>2</v>
      </c>
      <c r="P38" s="99" t="s">
        <v>2</v>
      </c>
      <c r="Q38" s="97" t="s">
        <v>2</v>
      </c>
      <c r="R38" s="97" t="s">
        <v>2</v>
      </c>
      <c r="S38" s="97" t="s">
        <v>2</v>
      </c>
    </row>
    <row r="39" spans="1:19" ht="28.5" x14ac:dyDescent="0.25">
      <c r="B39" s="98" t="s">
        <v>233</v>
      </c>
      <c r="C39" s="95">
        <v>0</v>
      </c>
      <c r="D39" s="95">
        <v>0</v>
      </c>
      <c r="E39" s="96">
        <v>0</v>
      </c>
      <c r="F39" s="96">
        <v>0</v>
      </c>
      <c r="G39" s="96">
        <v>0</v>
      </c>
      <c r="H39" s="96">
        <v>0</v>
      </c>
      <c r="I39" s="96">
        <v>0</v>
      </c>
      <c r="J39" s="96">
        <v>0</v>
      </c>
      <c r="K39" s="96">
        <v>0</v>
      </c>
      <c r="L39" s="96">
        <v>0</v>
      </c>
      <c r="M39" s="96">
        <v>0</v>
      </c>
      <c r="N39" s="99" t="s">
        <v>2</v>
      </c>
      <c r="O39" s="99" t="s">
        <v>2</v>
      </c>
      <c r="P39" s="99" t="s">
        <v>2</v>
      </c>
      <c r="Q39" s="97" t="s">
        <v>2</v>
      </c>
      <c r="R39" s="97" t="s">
        <v>2</v>
      </c>
      <c r="S39" s="97" t="s">
        <v>2</v>
      </c>
    </row>
    <row r="40" spans="1:19" ht="15" x14ac:dyDescent="0.25">
      <c r="B40" s="98" t="s">
        <v>234</v>
      </c>
      <c r="C40" s="96">
        <f>SUM(C38:C39)</f>
        <v>0</v>
      </c>
      <c r="D40" s="96">
        <f t="shared" ref="D40:G40" si="4">SUM(D38:D39)</f>
        <v>1500</v>
      </c>
      <c r="E40" s="96">
        <f t="shared" si="4"/>
        <v>1500</v>
      </c>
      <c r="F40" s="96">
        <f t="shared" si="4"/>
        <v>1500</v>
      </c>
      <c r="G40" s="96">
        <f t="shared" si="4"/>
        <v>1500</v>
      </c>
      <c r="H40" s="96">
        <f>SUM(H38:H39)</f>
        <v>0</v>
      </c>
      <c r="I40" s="96">
        <f t="shared" ref="I40:J40" si="5">SUM(I38:I39)</f>
        <v>0</v>
      </c>
      <c r="J40" s="96">
        <f t="shared" si="5"/>
        <v>0</v>
      </c>
      <c r="K40" s="96">
        <f>SUM(K38:K39)</f>
        <v>1500</v>
      </c>
      <c r="L40" s="96">
        <f t="shared" ref="L40:M40" si="6">SUM(L38:L39)</f>
        <v>1500</v>
      </c>
      <c r="M40" s="96">
        <f t="shared" si="6"/>
        <v>1500</v>
      </c>
      <c r="N40" s="96">
        <v>0</v>
      </c>
      <c r="O40" s="96">
        <v>0</v>
      </c>
      <c r="P40" s="96">
        <v>0</v>
      </c>
      <c r="Q40" s="97">
        <f>K40+N40</f>
        <v>1500</v>
      </c>
      <c r="R40" s="97">
        <f>L40+O40</f>
        <v>1500</v>
      </c>
      <c r="S40" s="97">
        <f>M40+P40</f>
        <v>1500</v>
      </c>
    </row>
  </sheetData>
  <mergeCells count="17">
    <mergeCell ref="N35:P35"/>
    <mergeCell ref="Q35:S35"/>
    <mergeCell ref="E17:E18"/>
    <mergeCell ref="F17:J17"/>
    <mergeCell ref="K17:K18"/>
    <mergeCell ref="K35:M35"/>
    <mergeCell ref="A23:C23"/>
    <mergeCell ref="B31:E31"/>
    <mergeCell ref="B35:B36"/>
    <mergeCell ref="E35:G35"/>
    <mergeCell ref="H35:J35"/>
    <mergeCell ref="D17:D18"/>
    <mergeCell ref="A3:B3"/>
    <mergeCell ref="A10:C10"/>
    <mergeCell ref="A15:C15"/>
    <mergeCell ref="B17:B18"/>
    <mergeCell ref="C17:C18"/>
  </mergeCells>
  <dataValidations count="4">
    <dataValidation showInputMessage="1" showErrorMessage="1" sqref="E19:E21"/>
    <dataValidation type="list" allowBlank="1" showInputMessage="1" showErrorMessage="1" sqref="D19:D21">
      <formula1>$V$2:$V$3</formula1>
    </dataValidation>
    <dataValidation type="list" allowBlank="1" showInputMessage="1" showErrorMessage="1" sqref="B13">
      <formula1>$U$2:$U$4</formula1>
    </dataValidation>
    <dataValidation type="custom" allowBlank="1" showInputMessage="1" showErrorMessage="1" sqref="N37:P37">
      <formula1>"-"</formula1>
    </dataValidation>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6385" r:id="rId3" name="Check Box 1">
              <controlPr defaultSize="0" autoFill="0" autoLine="0" autoPict="0">
                <anchor moveWithCells="1">
                  <from>
                    <xdr:col>1</xdr:col>
                    <xdr:colOff>85725</xdr:colOff>
                    <xdr:row>27</xdr:row>
                    <xdr:rowOff>0</xdr:rowOff>
                  </from>
                  <to>
                    <xdr:col>1</xdr:col>
                    <xdr:colOff>609600</xdr:colOff>
                    <xdr:row>28</xdr:row>
                    <xdr:rowOff>38100</xdr:rowOff>
                  </to>
                </anchor>
              </controlPr>
            </control>
          </mc:Choice>
        </mc:AlternateContent>
        <mc:AlternateContent xmlns:mc="http://schemas.openxmlformats.org/markup-compatibility/2006">
          <mc:Choice Requires="x14">
            <control shapeId="16386" r:id="rId4" name="Check Box 2">
              <controlPr defaultSize="0" autoFill="0" autoLine="0" autoPict="0">
                <anchor moveWithCells="1">
                  <from>
                    <xdr:col>1</xdr:col>
                    <xdr:colOff>85725</xdr:colOff>
                    <xdr:row>24</xdr:row>
                    <xdr:rowOff>171450</xdr:rowOff>
                  </from>
                  <to>
                    <xdr:col>1</xdr:col>
                    <xdr:colOff>609600</xdr:colOff>
                    <xdr:row>26</xdr:row>
                    <xdr:rowOff>38100</xdr:rowOff>
                  </to>
                </anchor>
              </controlPr>
            </control>
          </mc:Choice>
        </mc:AlternateContent>
        <mc:AlternateContent xmlns:mc="http://schemas.openxmlformats.org/markup-compatibility/2006">
          <mc:Choice Requires="x14">
            <control shapeId="16387" r:id="rId5" name="Check Box 3">
              <controlPr defaultSize="0" autoFill="0" autoLine="0" autoPict="0">
                <anchor moveWithCells="1">
                  <from>
                    <xdr:col>1</xdr:col>
                    <xdr:colOff>85725</xdr:colOff>
                    <xdr:row>26</xdr:row>
                    <xdr:rowOff>28575</xdr:rowOff>
                  </from>
                  <to>
                    <xdr:col>1</xdr:col>
                    <xdr:colOff>609600</xdr:colOff>
                    <xdr:row>27</xdr:row>
                    <xdr:rowOff>9525</xdr:rowOff>
                  </to>
                </anchor>
              </controlPr>
            </control>
          </mc:Choice>
        </mc:AlternateContent>
        <mc:AlternateContent xmlns:mc="http://schemas.openxmlformats.org/markup-compatibility/2006">
          <mc:Choice Requires="x14">
            <control shapeId="16388" r:id="rId6" name="Check Box 4">
              <controlPr defaultSize="0" autoFill="0" autoLine="0" autoPict="0">
                <anchor moveWithCells="1">
                  <from>
                    <xdr:col>1</xdr:col>
                    <xdr:colOff>95250</xdr:colOff>
                    <xdr:row>28</xdr:row>
                    <xdr:rowOff>9525</xdr:rowOff>
                  </from>
                  <to>
                    <xdr:col>1</xdr:col>
                    <xdr:colOff>609600</xdr:colOff>
                    <xdr:row>29</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0"/>
  <sheetViews>
    <sheetView topLeftCell="C14" workbookViewId="0">
      <selection activeCell="I40" sqref="I40"/>
    </sheetView>
  </sheetViews>
  <sheetFormatPr defaultRowHeight="15" x14ac:dyDescent="0.25"/>
  <cols>
    <col min="2" max="2" width="40" customWidth="1"/>
    <col min="3" max="3" width="51.5703125" customWidth="1"/>
    <col min="4" max="5" width="29.85546875" customWidth="1"/>
    <col min="6" max="6" width="14.85546875" customWidth="1"/>
    <col min="7" max="7" width="10.42578125" bestFit="1" customWidth="1"/>
    <col min="8" max="8" width="9.42578125" bestFit="1" customWidth="1"/>
    <col min="9" max="9" width="9.5703125" bestFit="1" customWidth="1"/>
    <col min="10" max="10" width="10.28515625" bestFit="1" customWidth="1"/>
    <col min="11" max="11" width="18.140625" bestFit="1" customWidth="1"/>
    <col min="12" max="12" width="9.5703125" bestFit="1" customWidth="1"/>
    <col min="13" max="13" width="10.140625" bestFit="1" customWidth="1"/>
    <col min="17" max="17" width="10" bestFit="1" customWidth="1"/>
    <col min="18" max="18" width="9.5703125" bestFit="1" customWidth="1"/>
    <col min="19" max="19" width="10.140625" bestFit="1" customWidth="1"/>
  </cols>
  <sheetData>
    <row r="1" spans="1:10" ht="15.75" x14ac:dyDescent="0.25">
      <c r="A1" s="1" t="s">
        <v>44</v>
      </c>
      <c r="C1" s="1"/>
      <c r="D1" s="1"/>
      <c r="E1" s="1"/>
      <c r="F1" s="1"/>
      <c r="G1" s="1"/>
      <c r="H1" s="1"/>
      <c r="I1" s="1"/>
      <c r="J1" s="1"/>
    </row>
    <row r="2" spans="1:10" x14ac:dyDescent="0.25">
      <c r="A2" s="4"/>
      <c r="C2" s="4"/>
      <c r="D2" s="4"/>
      <c r="E2" s="4"/>
      <c r="F2" s="4"/>
      <c r="G2" s="4"/>
      <c r="H2" s="4"/>
      <c r="I2" s="4"/>
      <c r="J2" s="4"/>
    </row>
    <row r="3" spans="1:10" x14ac:dyDescent="0.25">
      <c r="A3" s="171" t="s">
        <v>19</v>
      </c>
      <c r="B3" s="171"/>
      <c r="C3" s="6"/>
      <c r="D3" s="6"/>
      <c r="E3" s="6"/>
      <c r="F3" s="6"/>
      <c r="G3" s="4"/>
      <c r="H3" s="4"/>
      <c r="I3" s="4"/>
      <c r="J3" s="4"/>
    </row>
    <row r="4" spans="1:10" ht="17.25" x14ac:dyDescent="0.3">
      <c r="B4" s="7"/>
      <c r="C4" s="7"/>
      <c r="D4" s="7"/>
      <c r="E4" s="7"/>
      <c r="F4" s="7"/>
      <c r="G4" s="3"/>
      <c r="H4" s="3"/>
      <c r="I4" s="3"/>
      <c r="J4" s="3"/>
    </row>
    <row r="5" spans="1:10" ht="17.25" x14ac:dyDescent="0.25">
      <c r="B5" s="28" t="s">
        <v>56</v>
      </c>
      <c r="C5" s="21">
        <v>1088</v>
      </c>
      <c r="E5" s="28" t="s">
        <v>60</v>
      </c>
      <c r="F5" s="21" t="s">
        <v>157</v>
      </c>
      <c r="H5" s="3"/>
      <c r="I5" s="3"/>
      <c r="J5" s="3"/>
    </row>
    <row r="6" spans="1:10" ht="28.5" x14ac:dyDescent="0.25">
      <c r="B6" s="28" t="s">
        <v>57</v>
      </c>
      <c r="C6" s="124" t="s">
        <v>81</v>
      </c>
      <c r="E6" s="28" t="s">
        <v>61</v>
      </c>
      <c r="F6" s="21" t="s">
        <v>135</v>
      </c>
      <c r="H6" s="3"/>
      <c r="I6" s="3"/>
      <c r="J6" s="3"/>
    </row>
    <row r="7" spans="1:10" ht="17.25" x14ac:dyDescent="0.25">
      <c r="B7" s="28" t="s">
        <v>58</v>
      </c>
      <c r="C7" s="21">
        <v>12001</v>
      </c>
      <c r="H7" s="3"/>
      <c r="I7" s="3"/>
      <c r="J7" s="3"/>
    </row>
    <row r="8" spans="1:10" ht="40.5" x14ac:dyDescent="0.25">
      <c r="B8" s="28" t="s">
        <v>59</v>
      </c>
      <c r="C8" s="57" t="s">
        <v>159</v>
      </c>
      <c r="H8" s="3"/>
      <c r="I8" s="3"/>
      <c r="J8" s="3"/>
    </row>
    <row r="9" spans="1:10" ht="17.25" x14ac:dyDescent="0.25">
      <c r="B9" s="4"/>
      <c r="C9" s="4"/>
      <c r="D9" s="4"/>
      <c r="E9" s="4"/>
      <c r="F9" s="3"/>
      <c r="G9" s="3"/>
      <c r="H9" s="3"/>
      <c r="I9" s="3"/>
      <c r="J9" s="3"/>
    </row>
    <row r="10" spans="1:10" ht="17.25" x14ac:dyDescent="0.25">
      <c r="A10" s="171" t="s">
        <v>23</v>
      </c>
      <c r="B10" s="171"/>
      <c r="C10" s="171"/>
      <c r="D10" s="3"/>
      <c r="E10" s="3"/>
      <c r="F10" s="3"/>
      <c r="G10" s="3"/>
      <c r="H10" s="3"/>
      <c r="I10" s="3"/>
      <c r="J10" s="3"/>
    </row>
    <row r="11" spans="1:10" ht="17.25" x14ac:dyDescent="0.25">
      <c r="B11" s="3"/>
      <c r="C11" s="3"/>
      <c r="D11" s="3"/>
      <c r="E11" s="3"/>
      <c r="F11" s="3"/>
      <c r="G11" s="3"/>
      <c r="H11" s="3"/>
      <c r="I11" s="3"/>
      <c r="J11" s="3"/>
    </row>
    <row r="12" spans="1:10" ht="69" x14ac:dyDescent="0.25">
      <c r="B12" s="8" t="s">
        <v>62</v>
      </c>
      <c r="C12" s="30" t="s">
        <v>63</v>
      </c>
      <c r="D12" s="30" t="s">
        <v>64</v>
      </c>
      <c r="E12" s="30" t="s">
        <v>65</v>
      </c>
      <c r="F12" s="3"/>
      <c r="G12" s="3"/>
      <c r="H12" s="3"/>
      <c r="I12" s="3"/>
      <c r="J12" s="3"/>
    </row>
    <row r="13" spans="1:10" ht="95.25" x14ac:dyDescent="0.3">
      <c r="B13" s="83" t="s">
        <v>22</v>
      </c>
      <c r="C13" s="57" t="s">
        <v>245</v>
      </c>
      <c r="D13" s="22"/>
      <c r="E13" s="106" t="s">
        <v>158</v>
      </c>
      <c r="F13" s="7"/>
      <c r="G13" s="58"/>
      <c r="H13" s="3"/>
      <c r="I13" s="3"/>
      <c r="J13" s="7"/>
    </row>
    <row r="14" spans="1:10" ht="17.25" x14ac:dyDescent="0.3">
      <c r="B14" s="9"/>
      <c r="C14" s="9"/>
      <c r="D14" s="9"/>
      <c r="E14" s="9"/>
      <c r="F14" s="3"/>
      <c r="G14" s="3"/>
      <c r="H14" s="3"/>
      <c r="I14" s="3"/>
      <c r="J14" s="7"/>
    </row>
    <row r="15" spans="1:10" ht="17.25" x14ac:dyDescent="0.3">
      <c r="A15" s="171" t="s">
        <v>24</v>
      </c>
      <c r="B15" s="171"/>
      <c r="C15" s="171"/>
      <c r="D15" s="3"/>
      <c r="E15" s="3"/>
      <c r="F15" s="3"/>
      <c r="G15" s="3"/>
      <c r="H15" s="3"/>
      <c r="I15" s="3"/>
      <c r="J15" s="7"/>
    </row>
    <row r="16" spans="1:10" ht="17.25" x14ac:dyDescent="0.3">
      <c r="B16" s="9"/>
      <c r="C16" s="3"/>
      <c r="D16" s="3"/>
      <c r="E16" s="3"/>
      <c r="F16" s="3"/>
      <c r="G16" s="3"/>
      <c r="H16" s="3"/>
      <c r="I16" s="3"/>
      <c r="J16" s="7"/>
    </row>
    <row r="17" spans="1:11" x14ac:dyDescent="0.25">
      <c r="B17" s="181" t="s">
        <v>66</v>
      </c>
      <c r="C17" s="181" t="s">
        <v>67</v>
      </c>
      <c r="D17" s="181" t="s">
        <v>68</v>
      </c>
      <c r="E17" s="181" t="s">
        <v>69</v>
      </c>
      <c r="F17" s="182" t="s">
        <v>70</v>
      </c>
      <c r="G17" s="182"/>
      <c r="H17" s="182"/>
      <c r="I17" s="182"/>
      <c r="J17" s="182"/>
      <c r="K17" s="182" t="s">
        <v>71</v>
      </c>
    </row>
    <row r="18" spans="1:11" ht="40.5" x14ac:dyDescent="0.25">
      <c r="B18" s="181"/>
      <c r="C18" s="181"/>
      <c r="D18" s="181"/>
      <c r="E18" s="181"/>
      <c r="F18" s="54" t="s">
        <v>25</v>
      </c>
      <c r="G18" s="54" t="s">
        <v>26</v>
      </c>
      <c r="H18" s="54" t="s">
        <v>0</v>
      </c>
      <c r="I18" s="54" t="s">
        <v>1</v>
      </c>
      <c r="J18" s="54" t="s">
        <v>3</v>
      </c>
      <c r="K18" s="182"/>
    </row>
    <row r="19" spans="1:11" x14ac:dyDescent="0.25">
      <c r="B19" s="42" t="s">
        <v>141</v>
      </c>
      <c r="C19" s="22" t="s">
        <v>122</v>
      </c>
      <c r="D19" s="22" t="s">
        <v>21</v>
      </c>
      <c r="E19" s="22" t="s">
        <v>126</v>
      </c>
      <c r="F19" s="72">
        <v>0</v>
      </c>
      <c r="G19" s="72">
        <v>100</v>
      </c>
      <c r="H19" s="72">
        <v>100</v>
      </c>
      <c r="I19" s="72">
        <v>100</v>
      </c>
      <c r="J19" s="72">
        <v>100</v>
      </c>
      <c r="K19" s="22"/>
    </row>
    <row r="20" spans="1:11" x14ac:dyDescent="0.25">
      <c r="B20" s="42" t="s">
        <v>204</v>
      </c>
      <c r="C20" s="22" t="s">
        <v>122</v>
      </c>
      <c r="D20" s="22" t="s">
        <v>21</v>
      </c>
      <c r="E20" s="22"/>
      <c r="F20" s="72">
        <v>0</v>
      </c>
      <c r="G20" s="72">
        <v>600</v>
      </c>
      <c r="H20" s="72">
        <v>600</v>
      </c>
      <c r="I20" s="72">
        <v>600</v>
      </c>
      <c r="J20" s="72">
        <v>600</v>
      </c>
      <c r="K20" s="22"/>
    </row>
    <row r="21" spans="1:11" x14ac:dyDescent="0.25">
      <c r="B21" s="22" t="s">
        <v>121</v>
      </c>
      <c r="C21" s="22" t="s">
        <v>123</v>
      </c>
      <c r="D21" s="22" t="s">
        <v>18</v>
      </c>
      <c r="E21" s="22" t="s">
        <v>126</v>
      </c>
      <c r="F21" s="63">
        <v>0</v>
      </c>
      <c r="G21" s="61">
        <v>1500</v>
      </c>
      <c r="H21" s="61">
        <v>1500</v>
      </c>
      <c r="I21" s="61">
        <v>1500</v>
      </c>
      <c r="J21" s="61">
        <v>1500</v>
      </c>
      <c r="K21" s="22"/>
    </row>
    <row r="22" spans="1:11" ht="17.25" x14ac:dyDescent="0.25">
      <c r="B22" s="3"/>
      <c r="C22" s="3"/>
      <c r="D22" s="3"/>
      <c r="E22" s="3"/>
      <c r="F22" s="3"/>
      <c r="G22" s="3"/>
      <c r="H22" s="3"/>
      <c r="I22" s="3"/>
      <c r="J22" s="3"/>
    </row>
    <row r="23" spans="1:11" ht="15.75" x14ac:dyDescent="0.25">
      <c r="A23" s="172" t="s">
        <v>27</v>
      </c>
      <c r="B23" s="173"/>
      <c r="C23" s="173"/>
      <c r="D23" s="11"/>
      <c r="E23" s="11"/>
      <c r="F23" s="11"/>
      <c r="G23" s="11"/>
      <c r="H23" s="11"/>
      <c r="I23" s="11"/>
      <c r="J23" s="11"/>
    </row>
    <row r="24" spans="1:11" x14ac:dyDescent="0.25">
      <c r="A24" s="59"/>
      <c r="C24" s="60"/>
      <c r="D24" s="60"/>
      <c r="E24" s="60"/>
      <c r="F24" s="60"/>
      <c r="G24" s="60"/>
      <c r="H24" s="60"/>
      <c r="I24" s="60"/>
      <c r="J24" s="60"/>
    </row>
    <row r="25" spans="1:11" x14ac:dyDescent="0.25">
      <c r="A25" s="14" t="s">
        <v>28</v>
      </c>
      <c r="C25" s="15"/>
      <c r="D25" s="15"/>
      <c r="E25" s="11"/>
      <c r="F25" s="11"/>
      <c r="G25" s="11"/>
      <c r="H25" s="11"/>
      <c r="I25" s="11"/>
      <c r="J25" s="11"/>
    </row>
    <row r="26" spans="1:11" x14ac:dyDescent="0.25">
      <c r="B26" s="15"/>
      <c r="C26" s="15"/>
      <c r="D26" s="15"/>
      <c r="E26" s="11"/>
      <c r="F26" s="11"/>
      <c r="G26" s="11"/>
      <c r="H26" s="11"/>
      <c r="I26" s="11"/>
      <c r="J26" s="11"/>
    </row>
    <row r="27" spans="1:11" x14ac:dyDescent="0.25">
      <c r="B27" s="15"/>
      <c r="C27" s="15"/>
      <c r="D27" s="15"/>
      <c r="E27" s="11"/>
      <c r="F27" s="11"/>
      <c r="G27" s="11"/>
      <c r="H27" s="11"/>
      <c r="I27" s="11"/>
      <c r="J27" s="11"/>
    </row>
    <row r="28" spans="1:11" x14ac:dyDescent="0.25">
      <c r="B28" s="15"/>
      <c r="C28" s="15"/>
      <c r="D28" s="15"/>
      <c r="E28" s="11"/>
      <c r="F28" s="11"/>
      <c r="G28" s="11"/>
      <c r="H28" s="11"/>
      <c r="I28" s="11"/>
      <c r="J28" s="11"/>
    </row>
    <row r="29" spans="1:11" x14ac:dyDescent="0.25">
      <c r="B29" s="15"/>
      <c r="C29" s="15"/>
      <c r="D29" s="15"/>
      <c r="E29" s="11"/>
      <c r="F29" s="11"/>
      <c r="G29" s="11"/>
      <c r="H29" s="11"/>
      <c r="I29" s="11"/>
      <c r="J29" s="11"/>
    </row>
    <row r="30" spans="1:11" x14ac:dyDescent="0.25">
      <c r="A30" s="14" t="s">
        <v>29</v>
      </c>
      <c r="E30" s="11"/>
      <c r="F30" s="11"/>
      <c r="G30" s="11"/>
      <c r="H30" s="11"/>
      <c r="I30" s="11"/>
      <c r="J30" s="11"/>
    </row>
    <row r="31" spans="1:11" x14ac:dyDescent="0.25">
      <c r="B31" s="165" t="s">
        <v>246</v>
      </c>
      <c r="C31" s="166"/>
      <c r="D31" s="166"/>
      <c r="E31" s="167"/>
      <c r="F31" s="11"/>
      <c r="G31" s="11"/>
      <c r="H31" s="11"/>
      <c r="I31" s="11"/>
      <c r="J31" s="11"/>
    </row>
    <row r="32" spans="1:11" ht="17.25" x14ac:dyDescent="0.25">
      <c r="B32" s="3"/>
      <c r="C32" s="3"/>
      <c r="D32" s="3"/>
      <c r="E32" s="11"/>
      <c r="F32" s="11"/>
      <c r="G32" s="11"/>
      <c r="H32" s="11"/>
      <c r="I32" s="11"/>
      <c r="J32" s="11"/>
    </row>
    <row r="33" spans="1:19" x14ac:dyDescent="0.25">
      <c r="A33" s="5" t="s">
        <v>30</v>
      </c>
    </row>
    <row r="35" spans="1:19" ht="38.25" customHeight="1" x14ac:dyDescent="0.25">
      <c r="B35" s="183" t="s">
        <v>72</v>
      </c>
      <c r="C35" s="56" t="s">
        <v>73</v>
      </c>
      <c r="D35" s="56" t="s">
        <v>74</v>
      </c>
      <c r="E35" s="158" t="s">
        <v>75</v>
      </c>
      <c r="F35" s="158"/>
      <c r="G35" s="158"/>
      <c r="H35" s="158" t="s">
        <v>76</v>
      </c>
      <c r="I35" s="158"/>
      <c r="J35" s="158"/>
      <c r="K35" s="158" t="s">
        <v>77</v>
      </c>
      <c r="L35" s="158"/>
      <c r="M35" s="158"/>
      <c r="N35" s="158" t="s">
        <v>78</v>
      </c>
      <c r="O35" s="158"/>
      <c r="P35" s="158"/>
      <c r="Q35" s="180" t="s">
        <v>79</v>
      </c>
      <c r="R35" s="180"/>
      <c r="S35" s="180"/>
    </row>
    <row r="36" spans="1:19" x14ac:dyDescent="0.25">
      <c r="B36" s="183"/>
      <c r="C36" s="56" t="s">
        <v>9</v>
      </c>
      <c r="D36" s="56" t="s">
        <v>10</v>
      </c>
      <c r="E36" s="53" t="s">
        <v>0</v>
      </c>
      <c r="F36" s="53" t="s">
        <v>1</v>
      </c>
      <c r="G36" s="53" t="s">
        <v>3</v>
      </c>
      <c r="H36" s="53" t="s">
        <v>0</v>
      </c>
      <c r="I36" s="53" t="s">
        <v>1</v>
      </c>
      <c r="J36" s="53" t="s">
        <v>3</v>
      </c>
      <c r="K36" s="53" t="s">
        <v>13</v>
      </c>
      <c r="L36" s="53" t="s">
        <v>12</v>
      </c>
      <c r="M36" s="53" t="s">
        <v>11</v>
      </c>
      <c r="N36" s="53" t="s">
        <v>13</v>
      </c>
      <c r="O36" s="53" t="s">
        <v>12</v>
      </c>
      <c r="P36" s="53" t="s">
        <v>11</v>
      </c>
      <c r="Q36" s="55" t="s">
        <v>0</v>
      </c>
      <c r="R36" s="55" t="s">
        <v>1</v>
      </c>
      <c r="S36" s="55" t="s">
        <v>3</v>
      </c>
    </row>
    <row r="37" spans="1:19" ht="18" customHeight="1" x14ac:dyDescent="0.25">
      <c r="B37" s="70" t="s">
        <v>262</v>
      </c>
      <c r="C37" s="75">
        <v>0</v>
      </c>
      <c r="D37" s="75">
        <f>G19*G21</f>
        <v>150000</v>
      </c>
      <c r="E37" s="75">
        <f>H19*(H21-$F21)</f>
        <v>150000</v>
      </c>
      <c r="F37" s="75">
        <f t="shared" ref="F37:G37" si="0">I19*(I21-$F21)</f>
        <v>150000</v>
      </c>
      <c r="G37" s="75">
        <f t="shared" si="0"/>
        <v>150000</v>
      </c>
      <c r="H37" s="75">
        <f>$F21*(H19-$F19)</f>
        <v>0</v>
      </c>
      <c r="I37" s="75">
        <f t="shared" ref="I37:J37" si="1">$F21*(I19-$F19)</f>
        <v>0</v>
      </c>
      <c r="J37" s="75">
        <f t="shared" si="1"/>
        <v>0</v>
      </c>
      <c r="K37" s="44">
        <f>C37+E37+H37</f>
        <v>150000</v>
      </c>
      <c r="L37" s="44">
        <f>C37+F37+I37</f>
        <v>150000</v>
      </c>
      <c r="M37" s="44">
        <f>C37+G37+J37</f>
        <v>150000</v>
      </c>
      <c r="N37" s="75"/>
      <c r="O37" s="75"/>
      <c r="P37" s="75"/>
      <c r="Q37" s="50">
        <f>K37+N37</f>
        <v>150000</v>
      </c>
      <c r="R37" s="50">
        <f>L37+O37</f>
        <v>150000</v>
      </c>
      <c r="S37" s="50">
        <f>M37+P37</f>
        <v>150000</v>
      </c>
    </row>
    <row r="38" spans="1:19" ht="28.5" x14ac:dyDescent="0.25">
      <c r="B38" s="16" t="s">
        <v>46</v>
      </c>
      <c r="C38" s="75">
        <f>SUM(C37)</f>
        <v>0</v>
      </c>
      <c r="D38" s="75">
        <f>SUM(D37)</f>
        <v>150000</v>
      </c>
      <c r="E38" s="44">
        <f>SUM(E37)</f>
        <v>150000</v>
      </c>
      <c r="F38" s="44">
        <f t="shared" ref="F38:M38" si="2">SUM(F37)</f>
        <v>150000</v>
      </c>
      <c r="G38" s="44">
        <f t="shared" si="2"/>
        <v>150000</v>
      </c>
      <c r="H38" s="44">
        <f t="shared" si="2"/>
        <v>0</v>
      </c>
      <c r="I38" s="44">
        <f t="shared" si="2"/>
        <v>0</v>
      </c>
      <c r="J38" s="44">
        <f t="shared" si="2"/>
        <v>0</v>
      </c>
      <c r="K38" s="44">
        <f t="shared" si="2"/>
        <v>150000</v>
      </c>
      <c r="L38" s="44">
        <f t="shared" si="2"/>
        <v>150000</v>
      </c>
      <c r="M38" s="44">
        <f t="shared" si="2"/>
        <v>150000</v>
      </c>
      <c r="N38" s="49" t="s">
        <v>2</v>
      </c>
      <c r="O38" s="49" t="s">
        <v>2</v>
      </c>
      <c r="P38" s="49" t="s">
        <v>2</v>
      </c>
      <c r="Q38" s="50" t="s">
        <v>2</v>
      </c>
      <c r="R38" s="50" t="s">
        <v>2</v>
      </c>
      <c r="S38" s="50" t="s">
        <v>2</v>
      </c>
    </row>
    <row r="39" spans="1:19" ht="28.5" x14ac:dyDescent="0.25">
      <c r="B39" s="16" t="s">
        <v>34</v>
      </c>
      <c r="C39" s="75">
        <f>SUM(C37)</f>
        <v>0</v>
      </c>
      <c r="D39" s="75">
        <v>0</v>
      </c>
      <c r="E39" s="44">
        <v>0</v>
      </c>
      <c r="F39" s="44">
        <v>0</v>
      </c>
      <c r="G39" s="44">
        <v>0</v>
      </c>
      <c r="H39" s="44">
        <v>0</v>
      </c>
      <c r="I39" s="44">
        <v>0</v>
      </c>
      <c r="J39" s="44">
        <v>0</v>
      </c>
      <c r="K39" s="44">
        <v>0</v>
      </c>
      <c r="L39" s="44">
        <v>0</v>
      </c>
      <c r="M39" s="44">
        <v>0</v>
      </c>
      <c r="N39" s="49" t="s">
        <v>2</v>
      </c>
      <c r="O39" s="49" t="s">
        <v>2</v>
      </c>
      <c r="P39" s="49" t="s">
        <v>2</v>
      </c>
      <c r="Q39" s="50" t="s">
        <v>2</v>
      </c>
      <c r="R39" s="50" t="s">
        <v>2</v>
      </c>
      <c r="S39" s="50" t="s">
        <v>2</v>
      </c>
    </row>
    <row r="40" spans="1:19" x14ac:dyDescent="0.25">
      <c r="B40" s="16" t="s">
        <v>35</v>
      </c>
      <c r="C40" s="44">
        <f>SUM(C38:C39)</f>
        <v>0</v>
      </c>
      <c r="D40" s="44">
        <f>SUM(D38:D39)</f>
        <v>150000</v>
      </c>
      <c r="E40" s="44">
        <f>SUM(E38:E39)</f>
        <v>150000</v>
      </c>
      <c r="F40" s="44">
        <f t="shared" ref="F40:G40" si="3">SUM(F38:F39)</f>
        <v>150000</v>
      </c>
      <c r="G40" s="44">
        <f t="shared" si="3"/>
        <v>150000</v>
      </c>
      <c r="H40" s="44">
        <f t="shared" ref="H40:J40" si="4">SUM(H38:H39)</f>
        <v>0</v>
      </c>
      <c r="I40" s="44">
        <f t="shared" si="4"/>
        <v>0</v>
      </c>
      <c r="J40" s="44">
        <f t="shared" si="4"/>
        <v>0</v>
      </c>
      <c r="K40" s="44">
        <f>SUM(K38:K39)</f>
        <v>150000</v>
      </c>
      <c r="L40" s="44">
        <f t="shared" ref="L40:M40" si="5">SUM(L38:L39)</f>
        <v>150000</v>
      </c>
      <c r="M40" s="44">
        <f t="shared" si="5"/>
        <v>150000</v>
      </c>
      <c r="N40" s="44">
        <v>0</v>
      </c>
      <c r="O40" s="44">
        <v>0</v>
      </c>
      <c r="P40" s="44">
        <v>0</v>
      </c>
      <c r="Q40" s="50">
        <f>K40+N40</f>
        <v>150000</v>
      </c>
      <c r="R40" s="50">
        <f>L40+O40</f>
        <v>150000</v>
      </c>
      <c r="S40" s="50">
        <f>M40+P40</f>
        <v>150000</v>
      </c>
    </row>
  </sheetData>
  <mergeCells count="17">
    <mergeCell ref="N35:P35"/>
    <mergeCell ref="Q35:S35"/>
    <mergeCell ref="E17:E18"/>
    <mergeCell ref="F17:J17"/>
    <mergeCell ref="K17:K18"/>
    <mergeCell ref="K35:M35"/>
    <mergeCell ref="A23:C23"/>
    <mergeCell ref="B31:E31"/>
    <mergeCell ref="B35:B36"/>
    <mergeCell ref="E35:G35"/>
    <mergeCell ref="H35:J35"/>
    <mergeCell ref="D17:D18"/>
    <mergeCell ref="A3:B3"/>
    <mergeCell ref="A10:C10"/>
    <mergeCell ref="A15:C15"/>
    <mergeCell ref="B17:B18"/>
    <mergeCell ref="C17:C18"/>
  </mergeCells>
  <dataValidations count="4">
    <dataValidation type="custom" allowBlank="1" showInputMessage="1" showErrorMessage="1" sqref="N37:P37">
      <formula1>"-"</formula1>
    </dataValidation>
    <dataValidation type="list" allowBlank="1" showInputMessage="1" showErrorMessage="1" sqref="B13">
      <formula1>$U$2:$U$4</formula1>
    </dataValidation>
    <dataValidation type="list" allowBlank="1" showInputMessage="1" showErrorMessage="1" sqref="D19:D21">
      <formula1>$V$2:$V$3</formula1>
    </dataValidation>
    <dataValidation showInputMessage="1" showErrorMessage="1" sqref="E19:E21"/>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4337" r:id="rId3" name="Check Box 1">
              <controlPr defaultSize="0" autoFill="0" autoLine="0" autoPict="0">
                <anchor moveWithCells="1">
                  <from>
                    <xdr:col>1</xdr:col>
                    <xdr:colOff>85725</xdr:colOff>
                    <xdr:row>27</xdr:row>
                    <xdr:rowOff>0</xdr:rowOff>
                  </from>
                  <to>
                    <xdr:col>1</xdr:col>
                    <xdr:colOff>609600</xdr:colOff>
                    <xdr:row>28</xdr:row>
                    <xdr:rowOff>28575</xdr:rowOff>
                  </to>
                </anchor>
              </controlPr>
            </control>
          </mc:Choice>
        </mc:AlternateContent>
        <mc:AlternateContent xmlns:mc="http://schemas.openxmlformats.org/markup-compatibility/2006">
          <mc:Choice Requires="x14">
            <control shapeId="14338" r:id="rId4" name="Check Box 2">
              <controlPr defaultSize="0" autoFill="0" autoLine="0" autoPict="0">
                <anchor moveWithCells="1">
                  <from>
                    <xdr:col>1</xdr:col>
                    <xdr:colOff>85725</xdr:colOff>
                    <xdr:row>24</xdr:row>
                    <xdr:rowOff>171450</xdr:rowOff>
                  </from>
                  <to>
                    <xdr:col>1</xdr:col>
                    <xdr:colOff>609600</xdr:colOff>
                    <xdr:row>26</xdr:row>
                    <xdr:rowOff>28575</xdr:rowOff>
                  </to>
                </anchor>
              </controlPr>
            </control>
          </mc:Choice>
        </mc:AlternateContent>
        <mc:AlternateContent xmlns:mc="http://schemas.openxmlformats.org/markup-compatibility/2006">
          <mc:Choice Requires="x14">
            <control shapeId="14339" r:id="rId5" name="Check Box 3">
              <controlPr defaultSize="0" autoFill="0" autoLine="0" autoPict="0">
                <anchor moveWithCells="1">
                  <from>
                    <xdr:col>1</xdr:col>
                    <xdr:colOff>85725</xdr:colOff>
                    <xdr:row>26</xdr:row>
                    <xdr:rowOff>28575</xdr:rowOff>
                  </from>
                  <to>
                    <xdr:col>1</xdr:col>
                    <xdr:colOff>609600</xdr:colOff>
                    <xdr:row>27</xdr:row>
                    <xdr:rowOff>0</xdr:rowOff>
                  </to>
                </anchor>
              </controlPr>
            </control>
          </mc:Choice>
        </mc:AlternateContent>
        <mc:AlternateContent xmlns:mc="http://schemas.openxmlformats.org/markup-compatibility/2006">
          <mc:Choice Requires="x14">
            <control shapeId="14340" r:id="rId6" name="Check Box 4">
              <controlPr defaultSize="0" autoFill="0" autoLine="0" autoPict="0">
                <anchor moveWithCells="1">
                  <from>
                    <xdr:col>1</xdr:col>
                    <xdr:colOff>95250</xdr:colOff>
                    <xdr:row>28</xdr:row>
                    <xdr:rowOff>9525</xdr:rowOff>
                  </from>
                  <to>
                    <xdr:col>1</xdr:col>
                    <xdr:colOff>609600</xdr:colOff>
                    <xdr:row>29</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0"/>
  <sheetViews>
    <sheetView topLeftCell="D23" workbookViewId="0">
      <selection activeCell="H20" sqref="H20:J20"/>
    </sheetView>
  </sheetViews>
  <sheetFormatPr defaultRowHeight="13.5" x14ac:dyDescent="0.25"/>
  <cols>
    <col min="1" max="1" width="9.140625" style="6"/>
    <col min="2" max="2" width="41.85546875" style="6" customWidth="1"/>
    <col min="3" max="3" width="62.85546875" style="6" customWidth="1"/>
    <col min="4" max="4" width="34.140625" style="6" customWidth="1"/>
    <col min="5" max="6" width="28" style="6" bestFit="1" customWidth="1"/>
    <col min="7" max="7" width="11.5703125" style="6" bestFit="1" customWidth="1"/>
    <col min="8" max="8" width="13" style="6" bestFit="1" customWidth="1"/>
    <col min="9" max="9" width="11" style="6" bestFit="1" customWidth="1"/>
    <col min="10" max="10" width="11.42578125" style="6" bestFit="1" customWidth="1"/>
    <col min="11" max="11" width="47" style="6" customWidth="1"/>
    <col min="12" max="12" width="9.5703125" style="6" bestFit="1" customWidth="1"/>
    <col min="13" max="13" width="9.85546875" style="6" bestFit="1" customWidth="1"/>
    <col min="14" max="19" width="9.28515625" style="6" bestFit="1" customWidth="1"/>
    <col min="20" max="16384" width="9.140625" style="6"/>
  </cols>
  <sheetData>
    <row r="1" spans="1:10" ht="15.75" x14ac:dyDescent="0.25">
      <c r="A1" s="1" t="s">
        <v>44</v>
      </c>
      <c r="C1" s="1"/>
      <c r="D1" s="1"/>
      <c r="E1" s="1"/>
      <c r="F1" s="1"/>
      <c r="G1" s="1"/>
      <c r="H1" s="1"/>
      <c r="I1" s="1"/>
      <c r="J1" s="1"/>
    </row>
    <row r="2" spans="1:10" ht="14.25" x14ac:dyDescent="0.25">
      <c r="A2" s="4"/>
      <c r="C2" s="4"/>
      <c r="D2" s="4"/>
      <c r="E2" s="4"/>
      <c r="F2" s="4"/>
      <c r="G2" s="4"/>
      <c r="H2" s="4"/>
      <c r="I2" s="4"/>
      <c r="J2" s="4"/>
    </row>
    <row r="3" spans="1:10" ht="14.25" x14ac:dyDescent="0.25">
      <c r="A3" s="5" t="s">
        <v>19</v>
      </c>
      <c r="G3" s="4"/>
      <c r="H3" s="4"/>
      <c r="I3" s="4"/>
      <c r="J3" s="4"/>
    </row>
    <row r="4" spans="1:10" ht="14.25" x14ac:dyDescent="0.25">
      <c r="G4" s="4"/>
      <c r="H4" s="4"/>
      <c r="I4" s="4"/>
      <c r="J4" s="4"/>
    </row>
    <row r="5" spans="1:10" ht="28.5" x14ac:dyDescent="0.25">
      <c r="B5" s="79" t="s">
        <v>206</v>
      </c>
      <c r="C5" s="80">
        <v>1088</v>
      </c>
      <c r="E5" s="79" t="s">
        <v>207</v>
      </c>
      <c r="F5" s="100" t="s">
        <v>142</v>
      </c>
      <c r="H5" s="4"/>
      <c r="I5" s="4"/>
      <c r="J5" s="4"/>
    </row>
    <row r="6" spans="1:10" ht="28.5" x14ac:dyDescent="0.25">
      <c r="B6" s="79" t="s">
        <v>208</v>
      </c>
      <c r="C6" s="123" t="s">
        <v>81</v>
      </c>
      <c r="E6" s="79" t="s">
        <v>209</v>
      </c>
      <c r="F6" s="100" t="s">
        <v>83</v>
      </c>
      <c r="H6" s="4"/>
      <c r="I6" s="4"/>
      <c r="J6" s="4"/>
    </row>
    <row r="7" spans="1:10" ht="15" x14ac:dyDescent="0.25">
      <c r="B7" s="79" t="s">
        <v>210</v>
      </c>
      <c r="C7" s="80">
        <v>12004</v>
      </c>
      <c r="H7" s="4"/>
      <c r="I7" s="4"/>
      <c r="J7" s="4"/>
    </row>
    <row r="8" spans="1:10" ht="40.5" x14ac:dyDescent="0.25">
      <c r="B8" s="79" t="s">
        <v>211</v>
      </c>
      <c r="C8" s="101" t="s">
        <v>149</v>
      </c>
      <c r="H8" s="4"/>
      <c r="I8" s="4"/>
      <c r="J8" s="4"/>
    </row>
    <row r="9" spans="1:10" ht="14.25" x14ac:dyDescent="0.25">
      <c r="B9" s="4"/>
      <c r="C9" s="4"/>
      <c r="D9" s="4"/>
      <c r="E9" s="4"/>
      <c r="F9" s="4"/>
      <c r="G9" s="4"/>
      <c r="H9" s="4"/>
      <c r="I9" s="4"/>
      <c r="J9" s="4"/>
    </row>
    <row r="10" spans="1:10" ht="14.25" x14ac:dyDescent="0.25">
      <c r="A10" s="5" t="s">
        <v>23</v>
      </c>
      <c r="C10" s="4"/>
      <c r="D10" s="4"/>
      <c r="E10" s="4"/>
      <c r="F10" s="4"/>
      <c r="G10" s="4"/>
      <c r="H10" s="4"/>
      <c r="I10" s="4"/>
      <c r="J10" s="4"/>
    </row>
    <row r="11" spans="1:10" ht="14.25" x14ac:dyDescent="0.25">
      <c r="B11" s="4"/>
      <c r="C11" s="4"/>
      <c r="D11" s="4"/>
      <c r="E11" s="4"/>
      <c r="F11" s="4"/>
      <c r="G11" s="4"/>
      <c r="H11" s="4"/>
      <c r="I11" s="4"/>
      <c r="J11" s="4"/>
    </row>
    <row r="12" spans="1:10" ht="69" x14ac:dyDescent="0.25">
      <c r="B12" s="81" t="s">
        <v>212</v>
      </c>
      <c r="C12" s="82" t="s">
        <v>213</v>
      </c>
      <c r="D12" s="82" t="s">
        <v>214</v>
      </c>
      <c r="E12" s="82" t="s">
        <v>215</v>
      </c>
      <c r="F12" s="4"/>
      <c r="G12" s="4"/>
      <c r="H12" s="4"/>
      <c r="I12" s="4"/>
      <c r="J12" s="4"/>
    </row>
    <row r="13" spans="1:10" ht="135" x14ac:dyDescent="0.25">
      <c r="B13" s="83" t="s">
        <v>20</v>
      </c>
      <c r="C13" s="101" t="s">
        <v>151</v>
      </c>
      <c r="D13" s="84"/>
      <c r="E13" s="106" t="s">
        <v>150</v>
      </c>
      <c r="G13" s="4"/>
      <c r="H13" s="4"/>
      <c r="I13" s="4"/>
    </row>
    <row r="14" spans="1:10" ht="14.25" x14ac:dyDescent="0.25">
      <c r="B14" s="85"/>
      <c r="C14" s="85"/>
      <c r="D14" s="85"/>
      <c r="E14" s="85"/>
      <c r="F14" s="4"/>
      <c r="G14" s="4"/>
      <c r="H14" s="4"/>
      <c r="I14" s="4"/>
    </row>
    <row r="15" spans="1:10" ht="14.25" x14ac:dyDescent="0.25">
      <c r="A15" s="5" t="s">
        <v>24</v>
      </c>
      <c r="C15" s="4"/>
      <c r="D15" s="4"/>
      <c r="E15" s="4"/>
      <c r="F15" s="4"/>
      <c r="G15" s="4"/>
      <c r="H15" s="4"/>
      <c r="I15" s="4"/>
    </row>
    <row r="16" spans="1:10" ht="14.25" x14ac:dyDescent="0.25">
      <c r="B16" s="85"/>
      <c r="C16" s="4"/>
      <c r="D16" s="4"/>
      <c r="E16" s="4"/>
      <c r="F16" s="4"/>
      <c r="G16" s="4"/>
      <c r="H16" s="4"/>
      <c r="I16" s="4"/>
    </row>
    <row r="17" spans="1:11" x14ac:dyDescent="0.25">
      <c r="B17" s="170" t="s">
        <v>216</v>
      </c>
      <c r="C17" s="170" t="s">
        <v>217</v>
      </c>
      <c r="D17" s="170" t="s">
        <v>218</v>
      </c>
      <c r="E17" s="170" t="s">
        <v>219</v>
      </c>
      <c r="F17" s="169" t="s">
        <v>220</v>
      </c>
      <c r="G17" s="169"/>
      <c r="H17" s="169"/>
      <c r="I17" s="169"/>
      <c r="J17" s="169"/>
      <c r="K17" s="169" t="s">
        <v>221</v>
      </c>
    </row>
    <row r="18" spans="1:11" ht="40.5" x14ac:dyDescent="0.25">
      <c r="B18" s="170"/>
      <c r="C18" s="170"/>
      <c r="D18" s="170"/>
      <c r="E18" s="170"/>
      <c r="F18" s="86" t="s">
        <v>25</v>
      </c>
      <c r="G18" s="86" t="s">
        <v>26</v>
      </c>
      <c r="H18" s="86" t="s">
        <v>0</v>
      </c>
      <c r="I18" s="86" t="s">
        <v>1</v>
      </c>
      <c r="J18" s="86" t="s">
        <v>3</v>
      </c>
      <c r="K18" s="169"/>
    </row>
    <row r="19" spans="1:11" x14ac:dyDescent="0.25">
      <c r="B19" s="77" t="s">
        <v>141</v>
      </c>
      <c r="C19" s="84" t="s">
        <v>122</v>
      </c>
      <c r="D19" s="84" t="s">
        <v>124</v>
      </c>
      <c r="E19" s="84" t="s">
        <v>126</v>
      </c>
      <c r="F19" s="87">
        <v>0</v>
      </c>
      <c r="G19" s="87">
        <v>450</v>
      </c>
      <c r="H19" s="87">
        <v>450</v>
      </c>
      <c r="I19" s="87">
        <v>500</v>
      </c>
      <c r="J19" s="87">
        <v>550</v>
      </c>
      <c r="K19" s="84"/>
    </row>
    <row r="20" spans="1:11" ht="40.5" x14ac:dyDescent="0.25">
      <c r="B20" s="84" t="s">
        <v>121</v>
      </c>
      <c r="C20" s="84" t="s">
        <v>123</v>
      </c>
      <c r="D20" s="84" t="s">
        <v>125</v>
      </c>
      <c r="E20" s="84" t="s">
        <v>126</v>
      </c>
      <c r="F20" s="102">
        <v>220.95894736842101</v>
      </c>
      <c r="G20" s="102">
        <v>451.85977777777777</v>
      </c>
      <c r="H20" s="102">
        <v>449.46</v>
      </c>
      <c r="I20" s="102">
        <v>449.46</v>
      </c>
      <c r="J20" s="102">
        <v>449.46</v>
      </c>
      <c r="K20" s="106" t="s">
        <v>239</v>
      </c>
    </row>
    <row r="21" spans="1:11" ht="14.25" x14ac:dyDescent="0.25">
      <c r="B21" s="4"/>
      <c r="C21" s="4"/>
      <c r="D21" s="4"/>
      <c r="E21" s="4"/>
      <c r="F21" s="4"/>
      <c r="G21" s="4"/>
      <c r="H21" s="4"/>
      <c r="I21" s="4"/>
      <c r="J21" s="4"/>
    </row>
    <row r="22" spans="1:11" ht="15.75" x14ac:dyDescent="0.25">
      <c r="A22" s="10" t="s">
        <v>27</v>
      </c>
      <c r="C22" s="11"/>
      <c r="D22" s="11"/>
      <c r="E22" s="11"/>
      <c r="F22" s="11"/>
      <c r="G22" s="11"/>
      <c r="H22" s="11"/>
      <c r="I22" s="11"/>
      <c r="J22" s="11"/>
    </row>
    <row r="23" spans="1:11" ht="14.25" x14ac:dyDescent="0.25">
      <c r="A23" s="73"/>
      <c r="C23" s="74"/>
      <c r="D23" s="74"/>
      <c r="E23" s="74"/>
      <c r="F23" s="74"/>
      <c r="G23" s="74"/>
      <c r="H23" s="74"/>
      <c r="I23" s="74"/>
      <c r="J23" s="74"/>
    </row>
    <row r="24" spans="1:11" ht="15" x14ac:dyDescent="0.25">
      <c r="A24" s="89" t="s">
        <v>222</v>
      </c>
      <c r="C24" s="90"/>
      <c r="D24" s="90"/>
      <c r="E24" s="11"/>
      <c r="F24" s="11"/>
      <c r="G24" s="11"/>
      <c r="H24" s="11"/>
      <c r="I24" s="11"/>
      <c r="J24" s="11"/>
    </row>
    <row r="25" spans="1:11" ht="14.25" x14ac:dyDescent="0.25">
      <c r="B25" s="90"/>
      <c r="C25" s="90"/>
      <c r="D25" s="90"/>
      <c r="E25" s="11"/>
      <c r="F25" s="11"/>
      <c r="G25" s="11"/>
      <c r="H25" s="11"/>
      <c r="I25" s="11"/>
      <c r="J25" s="11"/>
    </row>
    <row r="26" spans="1:11" ht="14.25" x14ac:dyDescent="0.25">
      <c r="B26" s="90"/>
      <c r="C26" s="90"/>
      <c r="D26" s="90"/>
      <c r="E26" s="11"/>
      <c r="F26" s="11"/>
      <c r="G26" s="11"/>
      <c r="H26" s="11"/>
      <c r="I26" s="11"/>
      <c r="J26" s="11"/>
    </row>
    <row r="27" spans="1:11" ht="14.25" x14ac:dyDescent="0.25">
      <c r="B27" s="90"/>
      <c r="C27" s="90"/>
      <c r="D27" s="90"/>
      <c r="E27" s="11"/>
      <c r="F27" s="11"/>
      <c r="G27" s="11"/>
      <c r="H27" s="11"/>
      <c r="I27" s="11"/>
      <c r="J27" s="11"/>
    </row>
    <row r="28" spans="1:11" ht="14.25" x14ac:dyDescent="0.25">
      <c r="B28" s="90"/>
      <c r="C28" s="90"/>
      <c r="D28" s="90"/>
      <c r="E28" s="11"/>
      <c r="F28" s="11"/>
      <c r="G28" s="11"/>
      <c r="H28" s="11"/>
      <c r="I28" s="11"/>
      <c r="J28" s="11"/>
    </row>
    <row r="29" spans="1:11" ht="15" x14ac:dyDescent="0.25">
      <c r="A29" s="89" t="s">
        <v>223</v>
      </c>
      <c r="E29" s="11"/>
      <c r="F29" s="11"/>
      <c r="G29" s="11"/>
      <c r="H29" s="11"/>
      <c r="I29" s="11"/>
      <c r="J29" s="11"/>
    </row>
    <row r="30" spans="1:11" ht="96.75" customHeight="1" x14ac:dyDescent="0.25">
      <c r="B30" s="184" t="s">
        <v>240</v>
      </c>
      <c r="C30" s="184"/>
      <c r="D30" s="184"/>
      <c r="E30" s="184"/>
      <c r="F30" s="11"/>
      <c r="G30" s="11"/>
      <c r="H30" s="11"/>
      <c r="I30" s="11"/>
      <c r="J30" s="11"/>
    </row>
    <row r="31" spans="1:11" ht="14.25" x14ac:dyDescent="0.25">
      <c r="B31" s="104"/>
      <c r="C31" s="4"/>
      <c r="D31" s="4"/>
      <c r="E31" s="11"/>
      <c r="F31" s="11"/>
      <c r="G31" s="11"/>
      <c r="H31" s="11"/>
      <c r="I31" s="11"/>
      <c r="J31" s="11"/>
    </row>
    <row r="32" spans="1:11" ht="14.25" x14ac:dyDescent="0.25">
      <c r="A32" s="5" t="s">
        <v>30</v>
      </c>
      <c r="B32" s="104"/>
    </row>
    <row r="33" spans="2:19" x14ac:dyDescent="0.25">
      <c r="B33" s="105"/>
    </row>
    <row r="35" spans="2:19" ht="49.5" customHeight="1" x14ac:dyDescent="0.25">
      <c r="B35" s="168" t="s">
        <v>224</v>
      </c>
      <c r="C35" s="91" t="s">
        <v>225</v>
      </c>
      <c r="D35" s="91" t="s">
        <v>226</v>
      </c>
      <c r="E35" s="163" t="s">
        <v>227</v>
      </c>
      <c r="F35" s="163"/>
      <c r="G35" s="163"/>
      <c r="H35" s="163" t="s">
        <v>228</v>
      </c>
      <c r="I35" s="163"/>
      <c r="J35" s="163"/>
      <c r="K35" s="163" t="s">
        <v>229</v>
      </c>
      <c r="L35" s="163"/>
      <c r="M35" s="163"/>
      <c r="N35" s="163" t="s">
        <v>230</v>
      </c>
      <c r="O35" s="163"/>
      <c r="P35" s="163"/>
      <c r="Q35" s="164" t="s">
        <v>231</v>
      </c>
      <c r="R35" s="164"/>
      <c r="S35" s="164"/>
    </row>
    <row r="36" spans="2:19" ht="23.25" customHeight="1" x14ac:dyDescent="0.25">
      <c r="B36" s="168"/>
      <c r="C36" s="91" t="s">
        <v>9</v>
      </c>
      <c r="D36" s="91" t="s">
        <v>10</v>
      </c>
      <c r="E36" s="92" t="s">
        <v>0</v>
      </c>
      <c r="F36" s="92" t="s">
        <v>1</v>
      </c>
      <c r="G36" s="92" t="s">
        <v>3</v>
      </c>
      <c r="H36" s="92" t="s">
        <v>0</v>
      </c>
      <c r="I36" s="92" t="s">
        <v>1</v>
      </c>
      <c r="J36" s="92" t="s">
        <v>3</v>
      </c>
      <c r="K36" s="92" t="s">
        <v>13</v>
      </c>
      <c r="L36" s="92" t="s">
        <v>12</v>
      </c>
      <c r="M36" s="92" t="s">
        <v>11</v>
      </c>
      <c r="N36" s="92" t="s">
        <v>13</v>
      </c>
      <c r="O36" s="92" t="s">
        <v>12</v>
      </c>
      <c r="P36" s="92" t="s">
        <v>11</v>
      </c>
      <c r="Q36" s="93" t="s">
        <v>0</v>
      </c>
      <c r="R36" s="93" t="s">
        <v>1</v>
      </c>
      <c r="S36" s="93" t="s">
        <v>3</v>
      </c>
    </row>
    <row r="37" spans="2:19" x14ac:dyDescent="0.25">
      <c r="B37" s="103" t="s">
        <v>131</v>
      </c>
      <c r="C37" s="119">
        <v>12594.66</v>
      </c>
      <c r="D37" s="120">
        <f>G19*G20</f>
        <v>203336.9</v>
      </c>
      <c r="E37" s="95">
        <f>H19*(H20-$F20)</f>
        <v>102825.47368421053</v>
      </c>
      <c r="F37" s="95">
        <f t="shared" ref="F37:G37" si="0">I19*(I20-$F20)</f>
        <v>114250.52631578948</v>
      </c>
      <c r="G37" s="95">
        <f t="shared" si="0"/>
        <v>125675.57894736844</v>
      </c>
      <c r="H37" s="95">
        <f>$F20*(H19-57)</f>
        <v>86836.866315789463</v>
      </c>
      <c r="I37" s="95">
        <f t="shared" ref="I37:J37" si="1">$F20*(I19-57)</f>
        <v>97884.813684210501</v>
      </c>
      <c r="J37" s="95">
        <f t="shared" si="1"/>
        <v>108932.76105263155</v>
      </c>
      <c r="K37" s="96">
        <f>C37+E37+H37</f>
        <v>202257</v>
      </c>
      <c r="L37" s="96">
        <f>C37+F37+I37</f>
        <v>224730</v>
      </c>
      <c r="M37" s="96">
        <f>C37+G37+J37</f>
        <v>247203</v>
      </c>
      <c r="N37" s="95"/>
      <c r="O37" s="95"/>
      <c r="P37" s="95"/>
      <c r="Q37" s="97">
        <f>K37+N37</f>
        <v>202257</v>
      </c>
      <c r="R37" s="97">
        <f>L37+O37</f>
        <v>224730</v>
      </c>
      <c r="S37" s="97">
        <f>M37+P37</f>
        <v>247203</v>
      </c>
    </row>
    <row r="38" spans="2:19" ht="28.5" x14ac:dyDescent="0.25">
      <c r="B38" s="98" t="s">
        <v>232</v>
      </c>
      <c r="C38" s="120">
        <f>SUM(C37)</f>
        <v>12594.66</v>
      </c>
      <c r="D38" s="120">
        <f>SUM(D37)</f>
        <v>203336.9</v>
      </c>
      <c r="E38" s="96">
        <f>SUM(E37)</f>
        <v>102825.47368421053</v>
      </c>
      <c r="F38" s="96">
        <f t="shared" ref="F38:J38" si="2">SUM(F37)</f>
        <v>114250.52631578948</v>
      </c>
      <c r="G38" s="96">
        <f t="shared" si="2"/>
        <v>125675.57894736844</v>
      </c>
      <c r="H38" s="96">
        <f t="shared" si="2"/>
        <v>86836.866315789463</v>
      </c>
      <c r="I38" s="96">
        <f t="shared" si="2"/>
        <v>97884.813684210501</v>
      </c>
      <c r="J38" s="96">
        <f t="shared" si="2"/>
        <v>108932.76105263155</v>
      </c>
      <c r="K38" s="96">
        <f t="shared" ref="K38:K40" si="3">C38+E38+H38</f>
        <v>202257</v>
      </c>
      <c r="L38" s="96">
        <f t="shared" ref="L38:L40" si="4">C38+F38+I38</f>
        <v>224730</v>
      </c>
      <c r="M38" s="96">
        <f t="shared" ref="M38:M40" si="5">C38+G38+J38</f>
        <v>247203</v>
      </c>
      <c r="N38" s="99" t="s">
        <v>2</v>
      </c>
      <c r="O38" s="99" t="s">
        <v>2</v>
      </c>
      <c r="P38" s="99" t="s">
        <v>2</v>
      </c>
      <c r="Q38" s="97" t="s">
        <v>2</v>
      </c>
      <c r="R38" s="97" t="s">
        <v>2</v>
      </c>
      <c r="S38" s="97" t="s">
        <v>2</v>
      </c>
    </row>
    <row r="39" spans="2:19" ht="28.5" x14ac:dyDescent="0.25">
      <c r="B39" s="98" t="s">
        <v>233</v>
      </c>
      <c r="C39" s="120">
        <v>0</v>
      </c>
      <c r="D39" s="120">
        <v>0</v>
      </c>
      <c r="E39" s="96">
        <v>0</v>
      </c>
      <c r="F39" s="96">
        <v>0</v>
      </c>
      <c r="G39" s="96">
        <v>0</v>
      </c>
      <c r="H39" s="96">
        <v>0</v>
      </c>
      <c r="I39" s="96">
        <v>0</v>
      </c>
      <c r="J39" s="96">
        <v>0</v>
      </c>
      <c r="K39" s="96">
        <f t="shared" si="3"/>
        <v>0</v>
      </c>
      <c r="L39" s="96">
        <f t="shared" si="4"/>
        <v>0</v>
      </c>
      <c r="M39" s="96">
        <f t="shared" si="5"/>
        <v>0</v>
      </c>
      <c r="N39" s="99" t="s">
        <v>2</v>
      </c>
      <c r="O39" s="99" t="s">
        <v>2</v>
      </c>
      <c r="P39" s="99" t="s">
        <v>2</v>
      </c>
      <c r="Q39" s="97" t="s">
        <v>2</v>
      </c>
      <c r="R39" s="97" t="s">
        <v>2</v>
      </c>
      <c r="S39" s="97" t="s">
        <v>2</v>
      </c>
    </row>
    <row r="40" spans="2:19" ht="15" x14ac:dyDescent="0.25">
      <c r="B40" s="98" t="s">
        <v>234</v>
      </c>
      <c r="C40" s="121">
        <f>SUM(C38:C39)</f>
        <v>12594.66</v>
      </c>
      <c r="D40" s="121">
        <f>SUM(D37:D37)</f>
        <v>203336.9</v>
      </c>
      <c r="E40" s="96">
        <f>SUM(E38:E39)</f>
        <v>102825.47368421053</v>
      </c>
      <c r="F40" s="96">
        <f t="shared" ref="F40:J40" si="6">SUM(F38:F39)</f>
        <v>114250.52631578948</v>
      </c>
      <c r="G40" s="96">
        <f t="shared" si="6"/>
        <v>125675.57894736844</v>
      </c>
      <c r="H40" s="96">
        <f t="shared" si="6"/>
        <v>86836.866315789463</v>
      </c>
      <c r="I40" s="96">
        <f t="shared" si="6"/>
        <v>97884.813684210501</v>
      </c>
      <c r="J40" s="96">
        <f t="shared" si="6"/>
        <v>108932.76105263155</v>
      </c>
      <c r="K40" s="96">
        <f t="shared" si="3"/>
        <v>202257</v>
      </c>
      <c r="L40" s="96">
        <f t="shared" si="4"/>
        <v>224730</v>
      </c>
      <c r="M40" s="96">
        <f t="shared" si="5"/>
        <v>247203</v>
      </c>
      <c r="N40" s="99">
        <f>SUM(N37:N37)</f>
        <v>0</v>
      </c>
      <c r="O40" s="99">
        <f>SUM(O37:O37)</f>
        <v>0</v>
      </c>
      <c r="P40" s="99">
        <f>SUM(P37:P37)</f>
        <v>0</v>
      </c>
      <c r="Q40" s="97">
        <f>K40+N40</f>
        <v>202257</v>
      </c>
      <c r="R40" s="97">
        <f>L40+O40</f>
        <v>224730</v>
      </c>
      <c r="S40" s="97">
        <f>M40+P40</f>
        <v>247203</v>
      </c>
    </row>
  </sheetData>
  <mergeCells count="13">
    <mergeCell ref="Q35:S35"/>
    <mergeCell ref="B30:E30"/>
    <mergeCell ref="B17:B18"/>
    <mergeCell ref="C17:C18"/>
    <mergeCell ref="D17:D18"/>
    <mergeCell ref="E17:E18"/>
    <mergeCell ref="F17:J17"/>
    <mergeCell ref="K17:K18"/>
    <mergeCell ref="B35:B36"/>
    <mergeCell ref="E35:G35"/>
    <mergeCell ref="H35:J35"/>
    <mergeCell ref="K35:M35"/>
    <mergeCell ref="N35:P35"/>
  </mergeCells>
  <dataValidations count="4">
    <dataValidation type="list" allowBlank="1" showInputMessage="1" showErrorMessage="1" sqref="B13">
      <formula1>$U$2:$U$4</formula1>
    </dataValidation>
    <dataValidation type="custom" allowBlank="1" showInputMessage="1" showErrorMessage="1" sqref="N37:P37">
      <formula1>"-"</formula1>
    </dataValidation>
    <dataValidation showInputMessage="1" showErrorMessage="1" sqref="E19:E20"/>
    <dataValidation type="list" allowBlank="1" showInputMessage="1" showErrorMessage="1" sqref="D19:D20">
      <formula1>$V$2:$V$3</formula1>
    </dataValidation>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2289" r:id="rId3" name="Check Box 1">
              <controlPr defaultSize="0" autoFill="0" autoLine="0" autoPict="0">
                <anchor moveWithCells="1">
                  <from>
                    <xdr:col>1</xdr:col>
                    <xdr:colOff>85725</xdr:colOff>
                    <xdr:row>26</xdr:row>
                    <xdr:rowOff>0</xdr:rowOff>
                  </from>
                  <to>
                    <xdr:col>1</xdr:col>
                    <xdr:colOff>609600</xdr:colOff>
                    <xdr:row>27</xdr:row>
                    <xdr:rowOff>38100</xdr:rowOff>
                  </to>
                </anchor>
              </controlPr>
            </control>
          </mc:Choice>
        </mc:AlternateContent>
        <mc:AlternateContent xmlns:mc="http://schemas.openxmlformats.org/markup-compatibility/2006">
          <mc:Choice Requires="x14">
            <control shapeId="12290" r:id="rId4" name="Check Box 2">
              <controlPr defaultSize="0" autoFill="0" autoLine="0" autoPict="0">
                <anchor moveWithCells="1">
                  <from>
                    <xdr:col>1</xdr:col>
                    <xdr:colOff>85725</xdr:colOff>
                    <xdr:row>23</xdr:row>
                    <xdr:rowOff>171450</xdr:rowOff>
                  </from>
                  <to>
                    <xdr:col>1</xdr:col>
                    <xdr:colOff>609600</xdr:colOff>
                    <xdr:row>25</xdr:row>
                    <xdr:rowOff>38100</xdr:rowOff>
                  </to>
                </anchor>
              </controlPr>
            </control>
          </mc:Choice>
        </mc:AlternateContent>
        <mc:AlternateContent xmlns:mc="http://schemas.openxmlformats.org/markup-compatibility/2006">
          <mc:Choice Requires="x14">
            <control shapeId="12291" r:id="rId5" name="Check Box 3">
              <controlPr defaultSize="0" autoFill="0" autoLine="0" autoPict="0">
                <anchor moveWithCells="1">
                  <from>
                    <xdr:col>1</xdr:col>
                    <xdr:colOff>85725</xdr:colOff>
                    <xdr:row>25</xdr:row>
                    <xdr:rowOff>28575</xdr:rowOff>
                  </from>
                  <to>
                    <xdr:col>1</xdr:col>
                    <xdr:colOff>609600</xdr:colOff>
                    <xdr:row>26</xdr:row>
                    <xdr:rowOff>9525</xdr:rowOff>
                  </to>
                </anchor>
              </controlPr>
            </control>
          </mc:Choice>
        </mc:AlternateContent>
        <mc:AlternateContent xmlns:mc="http://schemas.openxmlformats.org/markup-compatibility/2006">
          <mc:Choice Requires="x14">
            <control shapeId="12292" r:id="rId6" name="Check Box 4">
              <controlPr defaultSize="0" autoFill="0" autoLine="0" autoPict="0">
                <anchor moveWithCells="1">
                  <from>
                    <xdr:col>1</xdr:col>
                    <xdr:colOff>95250</xdr:colOff>
                    <xdr:row>27</xdr:row>
                    <xdr:rowOff>9525</xdr:rowOff>
                  </from>
                  <to>
                    <xdr:col>1</xdr:col>
                    <xdr:colOff>609600</xdr:colOff>
                    <xdr:row>28</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0"/>
  <sheetViews>
    <sheetView topLeftCell="A20" workbookViewId="0">
      <selection activeCell="R46" sqref="R46"/>
    </sheetView>
  </sheetViews>
  <sheetFormatPr defaultRowHeight="12.75" x14ac:dyDescent="0.2"/>
  <cols>
    <col min="1" max="1" width="9.140625" style="78"/>
    <col min="2" max="2" width="50.7109375" style="78" customWidth="1"/>
    <col min="3" max="3" width="59.85546875" style="78" customWidth="1"/>
    <col min="4" max="4" width="54.28515625" style="78" customWidth="1"/>
    <col min="5" max="5" width="40" style="78" customWidth="1"/>
    <col min="6" max="6" width="35" style="78" customWidth="1"/>
    <col min="7" max="7" width="14.140625" style="78" customWidth="1"/>
    <col min="8" max="16384" width="9.140625" style="78"/>
  </cols>
  <sheetData>
    <row r="1" spans="1:10" ht="15.75" x14ac:dyDescent="0.2">
      <c r="A1" s="1" t="s">
        <v>44</v>
      </c>
      <c r="C1" s="1"/>
      <c r="D1" s="1"/>
      <c r="E1" s="1"/>
      <c r="F1" s="1"/>
      <c r="G1" s="1"/>
      <c r="H1" s="1"/>
      <c r="I1" s="1"/>
      <c r="J1" s="1"/>
    </row>
    <row r="2" spans="1:10" ht="14.25" x14ac:dyDescent="0.2">
      <c r="A2" s="4"/>
      <c r="C2" s="4"/>
      <c r="D2" s="4"/>
      <c r="E2" s="4"/>
      <c r="F2" s="4"/>
      <c r="G2" s="4"/>
      <c r="H2" s="4"/>
      <c r="I2" s="4"/>
      <c r="J2" s="4"/>
    </row>
    <row r="3" spans="1:10" ht="14.25" x14ac:dyDescent="0.25">
      <c r="A3" s="171" t="s">
        <v>19</v>
      </c>
      <c r="B3" s="171"/>
      <c r="C3" s="6"/>
      <c r="D3" s="6"/>
      <c r="E3" s="6"/>
      <c r="F3" s="6"/>
      <c r="G3" s="4"/>
      <c r="H3" s="4"/>
      <c r="I3" s="4"/>
      <c r="J3" s="4"/>
    </row>
    <row r="4" spans="1:10" ht="14.25" x14ac:dyDescent="0.25">
      <c r="B4" s="6"/>
      <c r="C4" s="6"/>
      <c r="D4" s="6"/>
      <c r="E4" s="6"/>
      <c r="F4" s="6"/>
      <c r="G4" s="4"/>
      <c r="H4" s="4"/>
      <c r="I4" s="4"/>
      <c r="J4" s="4"/>
    </row>
    <row r="5" spans="1:10" ht="15" x14ac:dyDescent="0.2">
      <c r="B5" s="79" t="s">
        <v>206</v>
      </c>
      <c r="C5" s="80">
        <v>1088</v>
      </c>
      <c r="E5" s="79" t="s">
        <v>207</v>
      </c>
      <c r="F5" s="80" t="s">
        <v>187</v>
      </c>
      <c r="H5" s="4"/>
      <c r="I5" s="4"/>
      <c r="J5" s="4"/>
    </row>
    <row r="6" spans="1:10" ht="28.5" x14ac:dyDescent="0.2">
      <c r="B6" s="79" t="s">
        <v>208</v>
      </c>
      <c r="C6" s="122" t="s">
        <v>81</v>
      </c>
      <c r="E6" s="79" t="s">
        <v>209</v>
      </c>
      <c r="F6" s="80" t="s">
        <v>134</v>
      </c>
      <c r="H6" s="4"/>
      <c r="I6" s="4"/>
      <c r="J6" s="4"/>
    </row>
    <row r="7" spans="1:10" ht="15" x14ac:dyDescent="0.2">
      <c r="B7" s="79" t="s">
        <v>210</v>
      </c>
      <c r="C7" s="80">
        <v>12011</v>
      </c>
      <c r="H7" s="4"/>
      <c r="I7" s="4"/>
      <c r="J7" s="4"/>
    </row>
    <row r="8" spans="1:10" ht="81" x14ac:dyDescent="0.25">
      <c r="B8" s="79" t="s">
        <v>211</v>
      </c>
      <c r="C8" s="57" t="s">
        <v>201</v>
      </c>
      <c r="H8" s="4"/>
      <c r="I8" s="4"/>
      <c r="J8" s="4"/>
    </row>
    <row r="9" spans="1:10" ht="14.25" x14ac:dyDescent="0.2">
      <c r="B9" s="4"/>
      <c r="C9" s="4"/>
      <c r="D9" s="4"/>
      <c r="E9" s="4"/>
      <c r="F9" s="4"/>
      <c r="G9" s="4"/>
      <c r="H9" s="4"/>
      <c r="I9" s="4"/>
      <c r="J9" s="4"/>
    </row>
    <row r="10" spans="1:10" ht="14.25" x14ac:dyDescent="0.25">
      <c r="A10" s="171" t="s">
        <v>23</v>
      </c>
      <c r="B10" s="171"/>
      <c r="C10" s="171"/>
      <c r="D10" s="4"/>
      <c r="E10" s="4"/>
      <c r="F10" s="4"/>
      <c r="G10" s="4"/>
      <c r="H10" s="4"/>
      <c r="I10" s="4"/>
      <c r="J10" s="4"/>
    </row>
    <row r="11" spans="1:10" ht="14.25" x14ac:dyDescent="0.2">
      <c r="B11" s="4"/>
      <c r="C11" s="4"/>
      <c r="D11" s="4"/>
      <c r="E11" s="4"/>
      <c r="F11" s="4"/>
      <c r="G11" s="4"/>
      <c r="H11" s="4"/>
      <c r="I11" s="4"/>
      <c r="J11" s="4"/>
    </row>
    <row r="12" spans="1:10" ht="42" x14ac:dyDescent="0.2">
      <c r="B12" s="81" t="s">
        <v>212</v>
      </c>
      <c r="C12" s="82" t="s">
        <v>213</v>
      </c>
      <c r="D12" s="82" t="s">
        <v>214</v>
      </c>
      <c r="E12" s="82" t="s">
        <v>215</v>
      </c>
      <c r="F12" s="4"/>
      <c r="G12" s="4"/>
      <c r="H12" s="4"/>
      <c r="I12" s="4"/>
      <c r="J12" s="4"/>
    </row>
    <row r="13" spans="1:10" ht="81" x14ac:dyDescent="0.25">
      <c r="B13" s="83" t="s">
        <v>22</v>
      </c>
      <c r="C13" s="57" t="s">
        <v>203</v>
      </c>
      <c r="D13" s="84"/>
      <c r="E13" s="77" t="s">
        <v>186</v>
      </c>
      <c r="F13" s="6"/>
      <c r="G13" s="37"/>
      <c r="H13" s="4"/>
      <c r="I13" s="4"/>
      <c r="J13" s="6"/>
    </row>
    <row r="14" spans="1:10" ht="14.25" x14ac:dyDescent="0.25">
      <c r="B14" s="85"/>
      <c r="C14" s="85"/>
      <c r="D14" s="85"/>
      <c r="E14" s="85"/>
      <c r="F14" s="4"/>
      <c r="G14" s="4"/>
      <c r="H14" s="4"/>
      <c r="I14" s="4"/>
      <c r="J14" s="6"/>
    </row>
    <row r="15" spans="1:10" ht="14.25" x14ac:dyDescent="0.25">
      <c r="A15" s="171" t="s">
        <v>24</v>
      </c>
      <c r="B15" s="171"/>
      <c r="C15" s="171"/>
      <c r="D15" s="4"/>
      <c r="E15" s="4"/>
      <c r="F15" s="4"/>
      <c r="G15" s="4"/>
      <c r="H15" s="4"/>
      <c r="I15" s="4"/>
      <c r="J15" s="6"/>
    </row>
    <row r="16" spans="1:10" ht="14.25" x14ac:dyDescent="0.25">
      <c r="B16" s="85"/>
      <c r="C16" s="4"/>
      <c r="D16" s="4"/>
      <c r="E16" s="4"/>
      <c r="F16" s="4"/>
      <c r="G16" s="4"/>
      <c r="H16" s="4"/>
      <c r="I16" s="4"/>
      <c r="J16" s="6"/>
    </row>
    <row r="17" spans="1:11" ht="13.5" x14ac:dyDescent="0.2">
      <c r="B17" s="170" t="s">
        <v>216</v>
      </c>
      <c r="C17" s="170" t="s">
        <v>217</v>
      </c>
      <c r="D17" s="170" t="s">
        <v>218</v>
      </c>
      <c r="E17" s="170" t="s">
        <v>219</v>
      </c>
      <c r="F17" s="169" t="s">
        <v>220</v>
      </c>
      <c r="G17" s="169"/>
      <c r="H17" s="169"/>
      <c r="I17" s="169"/>
      <c r="J17" s="169"/>
      <c r="K17" s="169" t="s">
        <v>221</v>
      </c>
    </row>
    <row r="18" spans="1:11" ht="40.5" x14ac:dyDescent="0.2">
      <c r="B18" s="170"/>
      <c r="C18" s="170"/>
      <c r="D18" s="170"/>
      <c r="E18" s="170"/>
      <c r="F18" s="86" t="s">
        <v>25</v>
      </c>
      <c r="G18" s="86" t="s">
        <v>26</v>
      </c>
      <c r="H18" s="86" t="s">
        <v>0</v>
      </c>
      <c r="I18" s="86" t="s">
        <v>1</v>
      </c>
      <c r="J18" s="86" t="s">
        <v>3</v>
      </c>
      <c r="K18" s="169"/>
    </row>
    <row r="19" spans="1:11" ht="13.5" x14ac:dyDescent="0.25">
      <c r="B19" s="77" t="s">
        <v>141</v>
      </c>
      <c r="C19" s="84" t="s">
        <v>122</v>
      </c>
      <c r="D19" s="84" t="s">
        <v>21</v>
      </c>
      <c r="E19" s="84" t="s">
        <v>126</v>
      </c>
      <c r="F19" s="87">
        <v>2</v>
      </c>
      <c r="G19" s="87">
        <v>0</v>
      </c>
      <c r="H19" s="87">
        <v>0</v>
      </c>
      <c r="I19" s="87">
        <v>0</v>
      </c>
      <c r="J19" s="87">
        <v>0</v>
      </c>
      <c r="K19" s="84"/>
    </row>
    <row r="20" spans="1:11" ht="13.5" x14ac:dyDescent="0.25">
      <c r="B20" s="77" t="s">
        <v>204</v>
      </c>
      <c r="C20" s="84" t="s">
        <v>122</v>
      </c>
      <c r="D20" s="84" t="s">
        <v>21</v>
      </c>
      <c r="E20" s="84" t="s">
        <v>126</v>
      </c>
      <c r="F20" s="87">
        <v>8</v>
      </c>
      <c r="G20" s="87">
        <v>0</v>
      </c>
      <c r="H20" s="87">
        <v>0</v>
      </c>
      <c r="I20" s="87">
        <v>0</v>
      </c>
      <c r="J20" s="87">
        <v>0</v>
      </c>
      <c r="K20" s="84"/>
    </row>
    <row r="21" spans="1:11" ht="13.5" x14ac:dyDescent="0.25">
      <c r="B21" s="84" t="s">
        <v>121</v>
      </c>
      <c r="C21" s="84" t="s">
        <v>123</v>
      </c>
      <c r="D21" s="84" t="s">
        <v>18</v>
      </c>
      <c r="E21" s="84" t="s">
        <v>126</v>
      </c>
      <c r="F21" s="88">
        <v>1780</v>
      </c>
      <c r="G21" s="88">
        <v>0</v>
      </c>
      <c r="H21" s="88">
        <v>0</v>
      </c>
      <c r="I21" s="88">
        <v>0</v>
      </c>
      <c r="J21" s="88">
        <v>0</v>
      </c>
      <c r="K21" s="84"/>
    </row>
    <row r="22" spans="1:11" ht="14.25" x14ac:dyDescent="0.2">
      <c r="B22" s="4"/>
      <c r="C22" s="4"/>
      <c r="D22" s="4"/>
      <c r="E22" s="4"/>
      <c r="F22" s="4"/>
      <c r="G22" s="4"/>
      <c r="H22" s="4"/>
      <c r="I22" s="4"/>
      <c r="J22" s="4"/>
    </row>
    <row r="23" spans="1:11" ht="15.75" x14ac:dyDescent="0.2">
      <c r="A23" s="172" t="s">
        <v>27</v>
      </c>
      <c r="B23" s="173"/>
      <c r="C23" s="173"/>
      <c r="D23" s="11"/>
      <c r="E23" s="11"/>
      <c r="F23" s="11"/>
      <c r="G23" s="11"/>
      <c r="H23" s="11"/>
      <c r="I23" s="11"/>
      <c r="J23" s="11"/>
    </row>
    <row r="24" spans="1:11" ht="14.25" x14ac:dyDescent="0.2">
      <c r="A24" s="73"/>
      <c r="C24" s="74"/>
      <c r="D24" s="74"/>
      <c r="E24" s="74"/>
      <c r="F24" s="74"/>
      <c r="G24" s="74"/>
      <c r="H24" s="74"/>
      <c r="I24" s="74"/>
      <c r="J24" s="74"/>
    </row>
    <row r="25" spans="1:11" ht="15" x14ac:dyDescent="0.2">
      <c r="A25" s="89" t="s">
        <v>222</v>
      </c>
      <c r="C25" s="90"/>
      <c r="D25" s="90"/>
      <c r="E25" s="11"/>
      <c r="F25" s="11"/>
      <c r="G25" s="11"/>
      <c r="H25" s="11"/>
      <c r="I25" s="11"/>
      <c r="J25" s="11"/>
    </row>
    <row r="26" spans="1:11" ht="14.25" x14ac:dyDescent="0.2">
      <c r="B26" s="90"/>
      <c r="C26" s="90"/>
      <c r="D26" s="90"/>
      <c r="E26" s="11"/>
      <c r="F26" s="11"/>
      <c r="G26" s="11"/>
      <c r="H26" s="11"/>
      <c r="I26" s="11"/>
      <c r="J26" s="11"/>
    </row>
    <row r="27" spans="1:11" ht="14.25" x14ac:dyDescent="0.2">
      <c r="B27" s="90"/>
      <c r="C27" s="90"/>
      <c r="D27" s="90"/>
      <c r="E27" s="11"/>
      <c r="F27" s="11"/>
      <c r="G27" s="11"/>
      <c r="H27" s="11"/>
      <c r="I27" s="11"/>
      <c r="J27" s="11"/>
    </row>
    <row r="28" spans="1:11" ht="14.25" x14ac:dyDescent="0.2">
      <c r="B28" s="90"/>
      <c r="C28" s="90"/>
      <c r="D28" s="90"/>
      <c r="E28" s="11"/>
      <c r="F28" s="11"/>
      <c r="G28" s="11"/>
      <c r="H28" s="11"/>
      <c r="I28" s="11"/>
      <c r="J28" s="11"/>
    </row>
    <row r="29" spans="1:11" ht="14.25" x14ac:dyDescent="0.2">
      <c r="B29" s="90"/>
      <c r="C29" s="90"/>
      <c r="D29" s="90"/>
      <c r="E29" s="11"/>
      <c r="F29" s="11"/>
      <c r="G29" s="11"/>
      <c r="H29" s="11"/>
      <c r="I29" s="11"/>
      <c r="J29" s="11"/>
    </row>
    <row r="30" spans="1:11" ht="15" x14ac:dyDescent="0.2">
      <c r="A30" s="89" t="s">
        <v>223</v>
      </c>
      <c r="E30" s="11"/>
      <c r="F30" s="11"/>
      <c r="G30" s="11"/>
      <c r="H30" s="11"/>
      <c r="I30" s="11"/>
      <c r="J30" s="11"/>
    </row>
    <row r="31" spans="1:11" ht="85.5" customHeight="1" x14ac:dyDescent="0.2">
      <c r="B31" s="165" t="s">
        <v>205</v>
      </c>
      <c r="C31" s="166"/>
      <c r="D31" s="166"/>
      <c r="E31" s="167"/>
      <c r="F31" s="11"/>
      <c r="G31" s="11"/>
      <c r="H31" s="11"/>
      <c r="I31" s="11"/>
      <c r="J31" s="11"/>
    </row>
    <row r="32" spans="1:11" ht="14.25" x14ac:dyDescent="0.2">
      <c r="B32" s="4"/>
      <c r="C32" s="4"/>
      <c r="D32" s="4"/>
      <c r="E32" s="11"/>
      <c r="F32" s="11"/>
      <c r="G32" s="11"/>
      <c r="H32" s="11"/>
      <c r="I32" s="11"/>
      <c r="J32" s="11"/>
    </row>
    <row r="33" spans="1:19" ht="14.25" x14ac:dyDescent="0.25">
      <c r="A33" s="5" t="s">
        <v>30</v>
      </c>
    </row>
    <row r="35" spans="1:19" ht="39.75" customHeight="1" x14ac:dyDescent="0.2">
      <c r="B35" s="168" t="s">
        <v>224</v>
      </c>
      <c r="C35" s="91" t="s">
        <v>225</v>
      </c>
      <c r="D35" s="91" t="s">
        <v>226</v>
      </c>
      <c r="E35" s="163" t="s">
        <v>227</v>
      </c>
      <c r="F35" s="163"/>
      <c r="G35" s="163"/>
      <c r="H35" s="163" t="s">
        <v>228</v>
      </c>
      <c r="I35" s="163"/>
      <c r="J35" s="163"/>
      <c r="K35" s="163" t="s">
        <v>229</v>
      </c>
      <c r="L35" s="163"/>
      <c r="M35" s="163"/>
      <c r="N35" s="163" t="s">
        <v>230</v>
      </c>
      <c r="O35" s="163"/>
      <c r="P35" s="163"/>
      <c r="Q35" s="164" t="s">
        <v>231</v>
      </c>
      <c r="R35" s="164"/>
      <c r="S35" s="164"/>
    </row>
    <row r="36" spans="1:19" ht="13.5" x14ac:dyDescent="0.2">
      <c r="B36" s="168"/>
      <c r="C36" s="91" t="s">
        <v>9</v>
      </c>
      <c r="D36" s="91" t="s">
        <v>10</v>
      </c>
      <c r="E36" s="92" t="s">
        <v>0</v>
      </c>
      <c r="F36" s="92" t="s">
        <v>1</v>
      </c>
      <c r="G36" s="92" t="s">
        <v>3</v>
      </c>
      <c r="H36" s="92" t="s">
        <v>0</v>
      </c>
      <c r="I36" s="92" t="s">
        <v>1</v>
      </c>
      <c r="J36" s="92" t="s">
        <v>3</v>
      </c>
      <c r="K36" s="92" t="s">
        <v>13</v>
      </c>
      <c r="L36" s="92" t="s">
        <v>12</v>
      </c>
      <c r="M36" s="92" t="s">
        <v>11</v>
      </c>
      <c r="N36" s="92" t="s">
        <v>13</v>
      </c>
      <c r="O36" s="92" t="s">
        <v>12</v>
      </c>
      <c r="P36" s="92" t="s">
        <v>11</v>
      </c>
      <c r="Q36" s="93" t="s">
        <v>0</v>
      </c>
      <c r="R36" s="93" t="s">
        <v>1</v>
      </c>
      <c r="S36" s="93" t="s">
        <v>3</v>
      </c>
    </row>
    <row r="37" spans="1:19" ht="13.5" x14ac:dyDescent="0.2">
      <c r="B37" s="94" t="s">
        <v>185</v>
      </c>
      <c r="C37" s="95">
        <f>F19*F21</f>
        <v>3560</v>
      </c>
      <c r="D37" s="95">
        <f>G21</f>
        <v>0</v>
      </c>
      <c r="E37" s="95">
        <f>H19*(H21-$F21)</f>
        <v>0</v>
      </c>
      <c r="F37" s="95">
        <f t="shared" ref="F37:G37" si="0">I19*(I21-$F21)</f>
        <v>0</v>
      </c>
      <c r="G37" s="95">
        <f t="shared" si="0"/>
        <v>0</v>
      </c>
      <c r="H37" s="95">
        <f>$F21*(H19-$F19)</f>
        <v>-3560</v>
      </c>
      <c r="I37" s="95">
        <f t="shared" ref="I37:J37" si="1">$F21*(I19-$F19)</f>
        <v>-3560</v>
      </c>
      <c r="J37" s="95">
        <f t="shared" si="1"/>
        <v>-3560</v>
      </c>
      <c r="K37" s="96">
        <f>C37+E37+H37</f>
        <v>0</v>
      </c>
      <c r="L37" s="96">
        <f>C37+F37+I37</f>
        <v>0</v>
      </c>
      <c r="M37" s="96">
        <f>C37+G37+J37</f>
        <v>0</v>
      </c>
      <c r="N37" s="95"/>
      <c r="O37" s="95"/>
      <c r="P37" s="95"/>
      <c r="Q37" s="97">
        <f>K37+N37</f>
        <v>0</v>
      </c>
      <c r="R37" s="97">
        <f>L37+O37</f>
        <v>0</v>
      </c>
      <c r="S37" s="97">
        <f>M37+P37</f>
        <v>0</v>
      </c>
    </row>
    <row r="38" spans="1:19" ht="28.5" x14ac:dyDescent="0.2">
      <c r="B38" s="98" t="s">
        <v>232</v>
      </c>
      <c r="C38" s="95">
        <f>SUM(C37)</f>
        <v>3560</v>
      </c>
      <c r="D38" s="95">
        <f>SUM(D37)</f>
        <v>0</v>
      </c>
      <c r="E38" s="96">
        <f>SUM(E37)</f>
        <v>0</v>
      </c>
      <c r="F38" s="96">
        <f t="shared" ref="F38:G38" si="2">SUM(F37)</f>
        <v>0</v>
      </c>
      <c r="G38" s="96">
        <f t="shared" si="2"/>
        <v>0</v>
      </c>
      <c r="H38" s="96">
        <f>SUM(H37)</f>
        <v>-3560</v>
      </c>
      <c r="I38" s="96">
        <f t="shared" ref="I38:J38" si="3">SUM(I37)</f>
        <v>-3560</v>
      </c>
      <c r="J38" s="96">
        <f t="shared" si="3"/>
        <v>-3560</v>
      </c>
      <c r="K38" s="96">
        <f>C38+E38+H38</f>
        <v>0</v>
      </c>
      <c r="L38" s="96">
        <f>C38+F38+I38</f>
        <v>0</v>
      </c>
      <c r="M38" s="96">
        <f>C38+G38+J38</f>
        <v>0</v>
      </c>
      <c r="N38" s="99" t="s">
        <v>2</v>
      </c>
      <c r="O38" s="99" t="s">
        <v>2</v>
      </c>
      <c r="P38" s="99" t="s">
        <v>2</v>
      </c>
      <c r="Q38" s="97" t="s">
        <v>2</v>
      </c>
      <c r="R38" s="97" t="s">
        <v>2</v>
      </c>
      <c r="S38" s="97" t="s">
        <v>2</v>
      </c>
    </row>
    <row r="39" spans="1:19" ht="28.5" x14ac:dyDescent="0.2">
      <c r="B39" s="98" t="s">
        <v>233</v>
      </c>
      <c r="C39" s="95">
        <v>0</v>
      </c>
      <c r="D39" s="95">
        <v>0</v>
      </c>
      <c r="E39" s="96">
        <v>0</v>
      </c>
      <c r="F39" s="96">
        <v>0</v>
      </c>
      <c r="G39" s="96">
        <v>0</v>
      </c>
      <c r="H39" s="96">
        <v>0</v>
      </c>
      <c r="I39" s="96">
        <v>0</v>
      </c>
      <c r="J39" s="96">
        <v>0</v>
      </c>
      <c r="K39" s="96">
        <f>C39+E39+H39</f>
        <v>0</v>
      </c>
      <c r="L39" s="96">
        <f>C39+F39+I39</f>
        <v>0</v>
      </c>
      <c r="M39" s="96">
        <f>C39+G39+J39</f>
        <v>0</v>
      </c>
      <c r="N39" s="99" t="s">
        <v>2</v>
      </c>
      <c r="O39" s="99" t="s">
        <v>2</v>
      </c>
      <c r="P39" s="99" t="s">
        <v>2</v>
      </c>
      <c r="Q39" s="97" t="s">
        <v>2</v>
      </c>
      <c r="R39" s="97" t="s">
        <v>2</v>
      </c>
      <c r="S39" s="97" t="s">
        <v>2</v>
      </c>
    </row>
    <row r="40" spans="1:19" ht="15" x14ac:dyDescent="0.2">
      <c r="B40" s="98" t="s">
        <v>234</v>
      </c>
      <c r="C40" s="96">
        <f>SUM(C38:C39)</f>
        <v>3560</v>
      </c>
      <c r="D40" s="96">
        <f>SUM(D38:D39)</f>
        <v>0</v>
      </c>
      <c r="E40" s="96">
        <f>SUM(E38:E39)</f>
        <v>0</v>
      </c>
      <c r="F40" s="96">
        <f t="shared" ref="F40:G40" si="4">SUM(F38:F39)</f>
        <v>0</v>
      </c>
      <c r="G40" s="96">
        <f t="shared" si="4"/>
        <v>0</v>
      </c>
      <c r="H40" s="96">
        <f>SUM(H38:H39)</f>
        <v>-3560</v>
      </c>
      <c r="I40" s="96">
        <f t="shared" ref="I40:J40" si="5">SUM(I38:I39)</f>
        <v>-3560</v>
      </c>
      <c r="J40" s="96">
        <f t="shared" si="5"/>
        <v>-3560</v>
      </c>
      <c r="K40" s="96">
        <f>SUM(K38:K39)</f>
        <v>0</v>
      </c>
      <c r="L40" s="96">
        <f t="shared" ref="L40:M40" si="6">SUM(L38:L39)</f>
        <v>0</v>
      </c>
      <c r="M40" s="96">
        <f t="shared" si="6"/>
        <v>0</v>
      </c>
      <c r="N40" s="96">
        <v>0</v>
      </c>
      <c r="O40" s="96">
        <v>0</v>
      </c>
      <c r="P40" s="96">
        <v>0</v>
      </c>
      <c r="Q40" s="97">
        <f>K40+N40</f>
        <v>0</v>
      </c>
      <c r="R40" s="97">
        <f>L40+O40</f>
        <v>0</v>
      </c>
      <c r="S40" s="97">
        <f>M40+P40</f>
        <v>0</v>
      </c>
    </row>
  </sheetData>
  <mergeCells count="17">
    <mergeCell ref="N35:P35"/>
    <mergeCell ref="Q35:S35"/>
    <mergeCell ref="E17:E18"/>
    <mergeCell ref="F17:J17"/>
    <mergeCell ref="K17:K18"/>
    <mergeCell ref="K35:M35"/>
    <mergeCell ref="A23:C23"/>
    <mergeCell ref="B31:E31"/>
    <mergeCell ref="B35:B36"/>
    <mergeCell ref="E35:G35"/>
    <mergeCell ref="H35:J35"/>
    <mergeCell ref="D17:D18"/>
    <mergeCell ref="A3:B3"/>
    <mergeCell ref="A10:C10"/>
    <mergeCell ref="A15:C15"/>
    <mergeCell ref="B17:B18"/>
    <mergeCell ref="C17:C18"/>
  </mergeCells>
  <dataValidations count="4">
    <dataValidation showInputMessage="1" showErrorMessage="1" sqref="E19:E21"/>
    <dataValidation type="list" allowBlank="1" showInputMessage="1" showErrorMessage="1" sqref="D19:D21">
      <formula1>$V$2:$V$3</formula1>
    </dataValidation>
    <dataValidation type="list" allowBlank="1" showInputMessage="1" showErrorMessage="1" sqref="B13">
      <formula1>$U$2:$U$4</formula1>
    </dataValidation>
    <dataValidation type="custom" allowBlank="1" showInputMessage="1" showErrorMessage="1" sqref="N37:P37">
      <formula1>"-"</formula1>
    </dataValidation>
  </dataValidations>
  <hyperlinks>
    <hyperlink ref="C12" location="_ftn1" display="_ftn1"/>
    <hyperlink ref="D12" location="_ftn2" display="_ftn2"/>
    <hyperlink ref="E12" location="_ftn3" display="_ftn3"/>
  </hyperlinks>
  <pageMargins left="0.7" right="0.7" top="0.75" bottom="0.75" header="0.3" footer="0.3"/>
  <pageSetup paperSize="9"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24577" r:id="rId4" name="Check Box 1">
              <controlPr defaultSize="0" autoFill="0" autoLine="0" autoPict="0">
                <anchor moveWithCells="1">
                  <from>
                    <xdr:col>1</xdr:col>
                    <xdr:colOff>85725</xdr:colOff>
                    <xdr:row>27</xdr:row>
                    <xdr:rowOff>0</xdr:rowOff>
                  </from>
                  <to>
                    <xdr:col>1</xdr:col>
                    <xdr:colOff>609600</xdr:colOff>
                    <xdr:row>28</xdr:row>
                    <xdr:rowOff>38100</xdr:rowOff>
                  </to>
                </anchor>
              </controlPr>
            </control>
          </mc:Choice>
        </mc:AlternateContent>
        <mc:AlternateContent xmlns:mc="http://schemas.openxmlformats.org/markup-compatibility/2006">
          <mc:Choice Requires="x14">
            <control shapeId="24578" r:id="rId5" name="Check Box 2">
              <controlPr defaultSize="0" autoFill="0" autoLine="0" autoPict="0">
                <anchor moveWithCells="1">
                  <from>
                    <xdr:col>1</xdr:col>
                    <xdr:colOff>85725</xdr:colOff>
                    <xdr:row>24</xdr:row>
                    <xdr:rowOff>171450</xdr:rowOff>
                  </from>
                  <to>
                    <xdr:col>1</xdr:col>
                    <xdr:colOff>609600</xdr:colOff>
                    <xdr:row>26</xdr:row>
                    <xdr:rowOff>38100</xdr:rowOff>
                  </to>
                </anchor>
              </controlPr>
            </control>
          </mc:Choice>
        </mc:AlternateContent>
        <mc:AlternateContent xmlns:mc="http://schemas.openxmlformats.org/markup-compatibility/2006">
          <mc:Choice Requires="x14">
            <control shapeId="24579" r:id="rId6" name="Check Box 3">
              <controlPr defaultSize="0" autoFill="0" autoLine="0" autoPict="0">
                <anchor moveWithCells="1">
                  <from>
                    <xdr:col>1</xdr:col>
                    <xdr:colOff>85725</xdr:colOff>
                    <xdr:row>26</xdr:row>
                    <xdr:rowOff>28575</xdr:rowOff>
                  </from>
                  <to>
                    <xdr:col>1</xdr:col>
                    <xdr:colOff>609600</xdr:colOff>
                    <xdr:row>27</xdr:row>
                    <xdr:rowOff>9525</xdr:rowOff>
                  </to>
                </anchor>
              </controlPr>
            </control>
          </mc:Choice>
        </mc:AlternateContent>
        <mc:AlternateContent xmlns:mc="http://schemas.openxmlformats.org/markup-compatibility/2006">
          <mc:Choice Requires="x14">
            <control shapeId="24580" r:id="rId7" name="Check Box 4">
              <controlPr defaultSize="0" autoFill="0" autoLine="0" autoPict="0">
                <anchor moveWithCells="1">
                  <from>
                    <xdr:col>1</xdr:col>
                    <xdr:colOff>95250</xdr:colOff>
                    <xdr:row>28</xdr:row>
                    <xdr:rowOff>9525</xdr:rowOff>
                  </from>
                  <to>
                    <xdr:col>1</xdr:col>
                    <xdr:colOff>609600</xdr:colOff>
                    <xdr:row>29</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0"/>
  <sheetViews>
    <sheetView topLeftCell="A17" workbookViewId="0">
      <selection activeCell="C37" sqref="C37:S40"/>
    </sheetView>
  </sheetViews>
  <sheetFormatPr defaultRowHeight="13.5" x14ac:dyDescent="0.25"/>
  <cols>
    <col min="1" max="1" width="9.140625" style="6"/>
    <col min="2" max="2" width="56.5703125" style="6" customWidth="1"/>
    <col min="3" max="3" width="47.5703125" style="6" customWidth="1"/>
    <col min="4" max="4" width="36.7109375" style="6" customWidth="1"/>
    <col min="5" max="5" width="47.5703125" style="6" customWidth="1"/>
    <col min="6" max="6" width="27.28515625" style="6" customWidth="1"/>
    <col min="7" max="7" width="12" style="6" bestFit="1" customWidth="1"/>
    <col min="8" max="8" width="10.28515625" style="6" bestFit="1" customWidth="1"/>
    <col min="9" max="9" width="10.140625" style="6" bestFit="1" customWidth="1"/>
    <col min="10" max="10" width="10" style="6" bestFit="1" customWidth="1"/>
    <col min="11" max="11" width="18.42578125" style="6" bestFit="1" customWidth="1"/>
    <col min="12" max="13" width="9.85546875" style="6" bestFit="1" customWidth="1"/>
    <col min="14" max="16" width="6.140625" style="6" bestFit="1" customWidth="1"/>
    <col min="17" max="19" width="8.85546875" style="6" bestFit="1" customWidth="1"/>
    <col min="20" max="16384" width="9.140625" style="6"/>
  </cols>
  <sheetData>
    <row r="1" spans="1:10" ht="15.75" x14ac:dyDescent="0.25">
      <c r="A1" s="1" t="s">
        <v>44</v>
      </c>
      <c r="C1" s="1"/>
      <c r="D1" s="1"/>
      <c r="E1" s="1"/>
      <c r="F1" s="1"/>
      <c r="G1" s="1"/>
      <c r="H1" s="1"/>
      <c r="I1" s="1"/>
      <c r="J1" s="1"/>
    </row>
    <row r="2" spans="1:10" ht="14.25" x14ac:dyDescent="0.25">
      <c r="A2" s="4"/>
      <c r="C2" s="4"/>
      <c r="D2" s="4"/>
      <c r="E2" s="4"/>
      <c r="F2" s="4"/>
      <c r="G2" s="4"/>
      <c r="H2" s="4"/>
      <c r="I2" s="4"/>
      <c r="J2" s="4"/>
    </row>
    <row r="3" spans="1:10" ht="14.25" x14ac:dyDescent="0.25">
      <c r="A3" s="5" t="s">
        <v>19</v>
      </c>
      <c r="G3" s="4"/>
      <c r="H3" s="4"/>
      <c r="I3" s="4"/>
      <c r="J3" s="4"/>
    </row>
    <row r="4" spans="1:10" ht="14.25" x14ac:dyDescent="0.25">
      <c r="G4" s="4"/>
      <c r="H4" s="4"/>
      <c r="I4" s="4"/>
      <c r="J4" s="4"/>
    </row>
    <row r="5" spans="1:10" ht="15" x14ac:dyDescent="0.25">
      <c r="B5" s="79" t="s">
        <v>206</v>
      </c>
      <c r="C5" s="80">
        <v>1088</v>
      </c>
      <c r="E5" s="79" t="s">
        <v>207</v>
      </c>
      <c r="F5" s="100" t="s">
        <v>184</v>
      </c>
      <c r="H5" s="4"/>
      <c r="I5" s="4"/>
      <c r="J5" s="4"/>
    </row>
    <row r="6" spans="1:10" ht="15" x14ac:dyDescent="0.25">
      <c r="B6" s="79" t="s">
        <v>208</v>
      </c>
      <c r="C6" s="84" t="s">
        <v>81</v>
      </c>
      <c r="E6" s="79" t="s">
        <v>209</v>
      </c>
      <c r="F6" s="100" t="s">
        <v>82</v>
      </c>
      <c r="H6" s="4"/>
      <c r="I6" s="4"/>
      <c r="J6" s="4"/>
    </row>
    <row r="7" spans="1:10" ht="15" x14ac:dyDescent="0.25">
      <c r="B7" s="79" t="s">
        <v>210</v>
      </c>
      <c r="C7" s="80">
        <v>12015</v>
      </c>
      <c r="H7" s="4"/>
      <c r="I7" s="4"/>
      <c r="J7" s="4"/>
    </row>
    <row r="8" spans="1:10" ht="81" x14ac:dyDescent="0.25">
      <c r="B8" s="79" t="s">
        <v>211</v>
      </c>
      <c r="C8" s="101" t="s">
        <v>202</v>
      </c>
      <c r="H8" s="4"/>
      <c r="I8" s="4"/>
      <c r="J8" s="4"/>
    </row>
    <row r="9" spans="1:10" ht="14.25" x14ac:dyDescent="0.25">
      <c r="B9" s="4"/>
      <c r="C9" s="4"/>
      <c r="D9" s="4"/>
      <c r="E9" s="4"/>
      <c r="F9" s="4"/>
      <c r="G9" s="4"/>
      <c r="H9" s="4"/>
      <c r="I9" s="4"/>
      <c r="J9" s="4"/>
    </row>
    <row r="10" spans="1:10" ht="14.25" x14ac:dyDescent="0.25">
      <c r="A10" s="5" t="s">
        <v>23</v>
      </c>
      <c r="C10" s="4"/>
      <c r="D10" s="4"/>
      <c r="E10" s="4"/>
      <c r="F10" s="4"/>
      <c r="G10" s="4"/>
      <c r="H10" s="4"/>
      <c r="I10" s="4"/>
      <c r="J10" s="4"/>
    </row>
    <row r="11" spans="1:10" ht="14.25" x14ac:dyDescent="0.25">
      <c r="B11" s="4"/>
      <c r="C11" s="4"/>
      <c r="D11" s="4"/>
      <c r="E11" s="4"/>
      <c r="F11" s="4"/>
      <c r="G11" s="4"/>
      <c r="H11" s="4"/>
      <c r="I11" s="4"/>
      <c r="J11" s="4"/>
    </row>
    <row r="12" spans="1:10" ht="55.5" x14ac:dyDescent="0.25">
      <c r="B12" s="81" t="s">
        <v>212</v>
      </c>
      <c r="C12" s="82" t="s">
        <v>213</v>
      </c>
      <c r="D12" s="82" t="s">
        <v>214</v>
      </c>
      <c r="E12" s="82" t="s">
        <v>215</v>
      </c>
      <c r="F12" s="4"/>
      <c r="G12" s="4"/>
      <c r="H12" s="4"/>
      <c r="I12" s="4"/>
      <c r="J12" s="4"/>
    </row>
    <row r="13" spans="1:10" ht="162" x14ac:dyDescent="0.25">
      <c r="B13" s="83" t="s">
        <v>20</v>
      </c>
      <c r="C13" s="101" t="s">
        <v>198</v>
      </c>
      <c r="D13" s="84"/>
      <c r="E13" s="77" t="s">
        <v>193</v>
      </c>
      <c r="G13" s="4"/>
      <c r="H13" s="4"/>
      <c r="I13" s="4"/>
    </row>
    <row r="14" spans="1:10" ht="14.25" x14ac:dyDescent="0.25">
      <c r="B14" s="85"/>
      <c r="C14" s="85"/>
      <c r="D14" s="85"/>
      <c r="E14" s="85"/>
      <c r="F14" s="4"/>
      <c r="G14" s="4"/>
      <c r="H14" s="4"/>
      <c r="I14" s="4"/>
    </row>
    <row r="15" spans="1:10" ht="14.25" x14ac:dyDescent="0.25">
      <c r="A15" s="5" t="s">
        <v>24</v>
      </c>
      <c r="C15" s="4"/>
      <c r="D15" s="4"/>
      <c r="E15" s="4"/>
      <c r="F15" s="4"/>
      <c r="G15" s="4"/>
      <c r="H15" s="4"/>
      <c r="I15" s="4"/>
    </row>
    <row r="16" spans="1:10" ht="14.25" x14ac:dyDescent="0.25">
      <c r="B16" s="85"/>
      <c r="C16" s="4"/>
      <c r="D16" s="4"/>
      <c r="E16" s="4"/>
      <c r="F16" s="4"/>
      <c r="G16" s="4"/>
      <c r="H16" s="4"/>
      <c r="I16" s="4"/>
    </row>
    <row r="17" spans="1:11" x14ac:dyDescent="0.25">
      <c r="B17" s="170" t="s">
        <v>216</v>
      </c>
      <c r="C17" s="170" t="s">
        <v>217</v>
      </c>
      <c r="D17" s="170" t="s">
        <v>218</v>
      </c>
      <c r="E17" s="170" t="s">
        <v>219</v>
      </c>
      <c r="F17" s="169" t="s">
        <v>220</v>
      </c>
      <c r="G17" s="169"/>
      <c r="H17" s="169"/>
      <c r="I17" s="169"/>
      <c r="J17" s="169"/>
      <c r="K17" s="169" t="s">
        <v>221</v>
      </c>
    </row>
    <row r="18" spans="1:11" ht="40.5" x14ac:dyDescent="0.25">
      <c r="B18" s="170"/>
      <c r="C18" s="170"/>
      <c r="D18" s="170"/>
      <c r="E18" s="170"/>
      <c r="F18" s="86" t="s">
        <v>25</v>
      </c>
      <c r="G18" s="86" t="s">
        <v>26</v>
      </c>
      <c r="H18" s="86" t="s">
        <v>0</v>
      </c>
      <c r="I18" s="86" t="s">
        <v>1</v>
      </c>
      <c r="J18" s="86" t="s">
        <v>3</v>
      </c>
      <c r="K18" s="169"/>
    </row>
    <row r="19" spans="1:11" x14ac:dyDescent="0.25">
      <c r="B19" s="77" t="s">
        <v>141</v>
      </c>
      <c r="C19" s="84" t="s">
        <v>122</v>
      </c>
      <c r="D19" s="84" t="s">
        <v>124</v>
      </c>
      <c r="E19" s="84" t="s">
        <v>126</v>
      </c>
      <c r="F19" s="87">
        <v>218</v>
      </c>
      <c r="G19" s="87">
        <v>0</v>
      </c>
      <c r="H19" s="87">
        <v>0</v>
      </c>
      <c r="I19" s="87">
        <v>0</v>
      </c>
      <c r="J19" s="87">
        <v>0</v>
      </c>
      <c r="K19" s="84"/>
    </row>
    <row r="20" spans="1:11" x14ac:dyDescent="0.25">
      <c r="B20" s="84" t="s">
        <v>121</v>
      </c>
      <c r="C20" s="84" t="s">
        <v>123</v>
      </c>
      <c r="D20" s="84" t="s">
        <v>125</v>
      </c>
      <c r="E20" s="84" t="s">
        <v>126</v>
      </c>
      <c r="F20" s="102">
        <v>674.74577981651373</v>
      </c>
      <c r="G20" s="84">
        <v>0</v>
      </c>
      <c r="H20" s="102">
        <v>0</v>
      </c>
      <c r="I20" s="102">
        <v>0</v>
      </c>
      <c r="J20" s="102">
        <v>0</v>
      </c>
      <c r="K20" s="57"/>
    </row>
    <row r="21" spans="1:11" ht="14.25" x14ac:dyDescent="0.25">
      <c r="B21" s="4"/>
      <c r="C21" s="4"/>
      <c r="D21" s="4"/>
      <c r="E21" s="4"/>
      <c r="F21" s="4"/>
      <c r="G21" s="4"/>
      <c r="H21" s="4"/>
      <c r="I21" s="4"/>
      <c r="J21" s="4"/>
    </row>
    <row r="22" spans="1:11" ht="15.75" x14ac:dyDescent="0.25">
      <c r="A22" s="10" t="s">
        <v>27</v>
      </c>
      <c r="C22" s="11"/>
      <c r="D22" s="11"/>
      <c r="E22" s="11"/>
      <c r="F22" s="11"/>
      <c r="G22" s="11"/>
      <c r="H22" s="11"/>
      <c r="I22" s="11"/>
      <c r="J22" s="11"/>
    </row>
    <row r="23" spans="1:11" ht="14.25" x14ac:dyDescent="0.25">
      <c r="A23" s="73"/>
      <c r="C23" s="74"/>
      <c r="D23" s="74"/>
      <c r="E23" s="74"/>
      <c r="F23" s="74"/>
      <c r="G23" s="74"/>
      <c r="H23" s="74"/>
      <c r="I23" s="74"/>
      <c r="J23" s="74"/>
    </row>
    <row r="24" spans="1:11" ht="15" x14ac:dyDescent="0.25">
      <c r="A24" s="89" t="s">
        <v>222</v>
      </c>
      <c r="C24" s="90"/>
      <c r="D24" s="90"/>
      <c r="E24" s="11"/>
      <c r="F24" s="11"/>
      <c r="G24" s="11"/>
      <c r="H24" s="11"/>
      <c r="I24" s="11"/>
      <c r="J24" s="11"/>
    </row>
    <row r="25" spans="1:11" ht="14.25" x14ac:dyDescent="0.25">
      <c r="B25" s="90"/>
      <c r="C25" s="90"/>
      <c r="D25" s="90"/>
      <c r="E25" s="11"/>
      <c r="F25" s="11"/>
      <c r="G25" s="11"/>
      <c r="H25" s="11"/>
      <c r="I25" s="11"/>
      <c r="J25" s="11"/>
    </row>
    <row r="26" spans="1:11" ht="14.25" x14ac:dyDescent="0.25">
      <c r="B26" s="90"/>
      <c r="C26" s="90"/>
      <c r="D26" s="90"/>
      <c r="E26" s="11"/>
      <c r="F26" s="11"/>
      <c r="G26" s="11"/>
      <c r="H26" s="11"/>
      <c r="I26" s="11"/>
      <c r="J26" s="11"/>
    </row>
    <row r="27" spans="1:11" ht="14.25" x14ac:dyDescent="0.25">
      <c r="B27" s="90"/>
      <c r="C27" s="90"/>
      <c r="D27" s="90"/>
      <c r="E27" s="11"/>
      <c r="F27" s="11"/>
      <c r="G27" s="11"/>
      <c r="H27" s="11"/>
      <c r="I27" s="11"/>
      <c r="J27" s="11"/>
    </row>
    <row r="28" spans="1:11" ht="14.25" x14ac:dyDescent="0.25">
      <c r="B28" s="90"/>
      <c r="C28" s="90"/>
      <c r="D28" s="90"/>
      <c r="E28" s="11"/>
      <c r="F28" s="11"/>
      <c r="G28" s="11"/>
      <c r="H28" s="11"/>
      <c r="I28" s="11"/>
      <c r="J28" s="11"/>
    </row>
    <row r="29" spans="1:11" ht="15" x14ac:dyDescent="0.25">
      <c r="A29" s="89" t="s">
        <v>223</v>
      </c>
      <c r="E29" s="11"/>
      <c r="F29" s="11"/>
      <c r="G29" s="11"/>
      <c r="H29" s="11"/>
      <c r="I29" s="11"/>
      <c r="J29" s="11"/>
    </row>
    <row r="30" spans="1:11" ht="91.5" customHeight="1" x14ac:dyDescent="0.25">
      <c r="B30" s="185" t="s">
        <v>199</v>
      </c>
      <c r="C30" s="185"/>
      <c r="D30" s="185"/>
      <c r="E30" s="185"/>
      <c r="F30" s="11"/>
      <c r="G30" s="11"/>
      <c r="H30" s="11"/>
      <c r="I30" s="11"/>
      <c r="J30" s="11"/>
    </row>
    <row r="31" spans="1:11" ht="14.25" x14ac:dyDescent="0.25">
      <c r="B31" s="104"/>
      <c r="C31" s="4"/>
      <c r="D31" s="4"/>
      <c r="E31" s="11"/>
      <c r="F31" s="11"/>
      <c r="G31" s="11"/>
      <c r="H31" s="11"/>
      <c r="I31" s="11"/>
      <c r="J31" s="11"/>
    </row>
    <row r="32" spans="1:11" ht="14.25" x14ac:dyDescent="0.25">
      <c r="A32" s="5" t="s">
        <v>30</v>
      </c>
      <c r="B32" s="104"/>
    </row>
    <row r="33" spans="2:19" x14ac:dyDescent="0.25">
      <c r="B33" s="105"/>
    </row>
    <row r="35" spans="2:19" ht="15" x14ac:dyDescent="0.25">
      <c r="B35" s="168" t="s">
        <v>224</v>
      </c>
      <c r="C35" s="91" t="s">
        <v>225</v>
      </c>
      <c r="D35" s="91" t="s">
        <v>226</v>
      </c>
      <c r="E35" s="163" t="s">
        <v>227</v>
      </c>
      <c r="F35" s="163"/>
      <c r="G35" s="163"/>
      <c r="H35" s="163" t="s">
        <v>228</v>
      </c>
      <c r="I35" s="163"/>
      <c r="J35" s="163"/>
      <c r="K35" s="163" t="s">
        <v>229</v>
      </c>
      <c r="L35" s="163"/>
      <c r="M35" s="163"/>
      <c r="N35" s="163" t="s">
        <v>230</v>
      </c>
      <c r="O35" s="163"/>
      <c r="P35" s="163"/>
      <c r="Q35" s="164" t="s">
        <v>231</v>
      </c>
      <c r="R35" s="164"/>
      <c r="S35" s="164"/>
    </row>
    <row r="36" spans="2:19" ht="27" x14ac:dyDescent="0.25">
      <c r="B36" s="168"/>
      <c r="C36" s="91" t="s">
        <v>9</v>
      </c>
      <c r="D36" s="91" t="s">
        <v>10</v>
      </c>
      <c r="E36" s="92" t="s">
        <v>0</v>
      </c>
      <c r="F36" s="92" t="s">
        <v>1</v>
      </c>
      <c r="G36" s="92" t="s">
        <v>3</v>
      </c>
      <c r="H36" s="92" t="s">
        <v>0</v>
      </c>
      <c r="I36" s="92" t="s">
        <v>1</v>
      </c>
      <c r="J36" s="92" t="s">
        <v>3</v>
      </c>
      <c r="K36" s="92" t="s">
        <v>13</v>
      </c>
      <c r="L36" s="92" t="s">
        <v>12</v>
      </c>
      <c r="M36" s="92" t="s">
        <v>11</v>
      </c>
      <c r="N36" s="92" t="s">
        <v>13</v>
      </c>
      <c r="O36" s="92" t="s">
        <v>12</v>
      </c>
      <c r="P36" s="92" t="s">
        <v>11</v>
      </c>
      <c r="Q36" s="93" t="s">
        <v>0</v>
      </c>
      <c r="R36" s="93" t="s">
        <v>1</v>
      </c>
      <c r="S36" s="93" t="s">
        <v>3</v>
      </c>
    </row>
    <row r="37" spans="2:19" ht="14.25" x14ac:dyDescent="0.25">
      <c r="B37" s="103" t="s">
        <v>131</v>
      </c>
      <c r="C37" s="134">
        <f>F19*F20</f>
        <v>147094.57999999999</v>
      </c>
      <c r="D37" s="135">
        <f>G19</f>
        <v>0</v>
      </c>
      <c r="E37" s="135">
        <f>H19*(H20-$F20)</f>
        <v>0</v>
      </c>
      <c r="F37" s="135">
        <f t="shared" ref="F37:G37" si="0">I19*(I20-$F20)</f>
        <v>0</v>
      </c>
      <c r="G37" s="135">
        <f t="shared" si="0"/>
        <v>0</v>
      </c>
      <c r="H37" s="135">
        <f>$F20*(H19-$F19)</f>
        <v>-147094.57999999999</v>
      </c>
      <c r="I37" s="135">
        <f t="shared" ref="I37:J37" si="1">$F20*(I19-$F19)</f>
        <v>-147094.57999999999</v>
      </c>
      <c r="J37" s="135">
        <f t="shared" si="1"/>
        <v>-147094.57999999999</v>
      </c>
      <c r="K37" s="136">
        <f>C37+E37+H37</f>
        <v>0</v>
      </c>
      <c r="L37" s="136">
        <f>C37+F37+I37</f>
        <v>0</v>
      </c>
      <c r="M37" s="136">
        <f>C37+G37+J37</f>
        <v>0</v>
      </c>
      <c r="N37" s="137"/>
      <c r="O37" s="137"/>
      <c r="P37" s="137"/>
      <c r="Q37" s="138">
        <f>K37+N37</f>
        <v>0</v>
      </c>
      <c r="R37" s="138">
        <f>L37+O37</f>
        <v>0</v>
      </c>
      <c r="S37" s="138">
        <f>M37+P37</f>
        <v>0</v>
      </c>
    </row>
    <row r="38" spans="2:19" ht="15" x14ac:dyDescent="0.25">
      <c r="B38" s="98" t="s">
        <v>232</v>
      </c>
      <c r="C38" s="135">
        <f>SUM(C37)</f>
        <v>147094.57999999999</v>
      </c>
      <c r="D38" s="135">
        <f>SUM(D37)</f>
        <v>0</v>
      </c>
      <c r="E38" s="136">
        <f>SUM(E37)</f>
        <v>0</v>
      </c>
      <c r="F38" s="136">
        <f t="shared" ref="F38:M38" si="2">SUM(F37)</f>
        <v>0</v>
      </c>
      <c r="G38" s="136">
        <f t="shared" si="2"/>
        <v>0</v>
      </c>
      <c r="H38" s="136">
        <f t="shared" si="2"/>
        <v>-147094.57999999999</v>
      </c>
      <c r="I38" s="136">
        <f t="shared" si="2"/>
        <v>-147094.57999999999</v>
      </c>
      <c r="J38" s="136">
        <f t="shared" si="2"/>
        <v>-147094.57999999999</v>
      </c>
      <c r="K38" s="136">
        <f t="shared" si="2"/>
        <v>0</v>
      </c>
      <c r="L38" s="136">
        <f t="shared" si="2"/>
        <v>0</v>
      </c>
      <c r="M38" s="136">
        <f t="shared" si="2"/>
        <v>0</v>
      </c>
      <c r="N38" s="139" t="s">
        <v>2</v>
      </c>
      <c r="O38" s="139" t="s">
        <v>2</v>
      </c>
      <c r="P38" s="139" t="s">
        <v>2</v>
      </c>
      <c r="Q38" s="138" t="s">
        <v>2</v>
      </c>
      <c r="R38" s="138" t="s">
        <v>2</v>
      </c>
      <c r="S38" s="138" t="s">
        <v>2</v>
      </c>
    </row>
    <row r="39" spans="2:19" ht="15" x14ac:dyDescent="0.25">
      <c r="B39" s="98" t="s">
        <v>233</v>
      </c>
      <c r="C39" s="135">
        <v>0</v>
      </c>
      <c r="D39" s="135">
        <v>0</v>
      </c>
      <c r="E39" s="136">
        <v>0</v>
      </c>
      <c r="F39" s="136">
        <v>0</v>
      </c>
      <c r="G39" s="136">
        <v>0</v>
      </c>
      <c r="H39" s="136">
        <v>0</v>
      </c>
      <c r="I39" s="136">
        <v>0</v>
      </c>
      <c r="J39" s="136">
        <v>0</v>
      </c>
      <c r="K39" s="136">
        <v>0</v>
      </c>
      <c r="L39" s="136">
        <v>0</v>
      </c>
      <c r="M39" s="136">
        <v>0</v>
      </c>
      <c r="N39" s="139" t="s">
        <v>2</v>
      </c>
      <c r="O39" s="139" t="s">
        <v>2</v>
      </c>
      <c r="P39" s="139" t="s">
        <v>2</v>
      </c>
      <c r="Q39" s="138" t="s">
        <v>2</v>
      </c>
      <c r="R39" s="138" t="s">
        <v>2</v>
      </c>
      <c r="S39" s="138" t="s">
        <v>2</v>
      </c>
    </row>
    <row r="40" spans="2:19" ht="15" x14ac:dyDescent="0.25">
      <c r="B40" s="98" t="s">
        <v>234</v>
      </c>
      <c r="C40" s="136">
        <f>SUM(C38:C39)</f>
        <v>147094.57999999999</v>
      </c>
      <c r="D40" s="136">
        <f>SUM(D38:D39)</f>
        <v>0</v>
      </c>
      <c r="E40" s="136">
        <f>SUM(E38:E39)</f>
        <v>0</v>
      </c>
      <c r="F40" s="136">
        <f t="shared" ref="F40:M40" si="3">SUM(F38:F39)</f>
        <v>0</v>
      </c>
      <c r="G40" s="136">
        <f t="shared" si="3"/>
        <v>0</v>
      </c>
      <c r="H40" s="136">
        <f t="shared" si="3"/>
        <v>-147094.57999999999</v>
      </c>
      <c r="I40" s="136">
        <f t="shared" si="3"/>
        <v>-147094.57999999999</v>
      </c>
      <c r="J40" s="136">
        <f t="shared" si="3"/>
        <v>-147094.57999999999</v>
      </c>
      <c r="K40" s="136">
        <f t="shared" si="3"/>
        <v>0</v>
      </c>
      <c r="L40" s="136">
        <f t="shared" si="3"/>
        <v>0</v>
      </c>
      <c r="M40" s="136">
        <f t="shared" si="3"/>
        <v>0</v>
      </c>
      <c r="N40" s="139">
        <f>SUM(N37:N37)</f>
        <v>0</v>
      </c>
      <c r="O40" s="139">
        <f>SUM(O37:O37)</f>
        <v>0</v>
      </c>
      <c r="P40" s="139">
        <f>SUM(P37:P37)</f>
        <v>0</v>
      </c>
      <c r="Q40" s="138">
        <f>K40+N40</f>
        <v>0</v>
      </c>
      <c r="R40" s="138">
        <f>L40+O40</f>
        <v>0</v>
      </c>
      <c r="S40" s="138">
        <f>M40+P40</f>
        <v>0</v>
      </c>
    </row>
  </sheetData>
  <mergeCells count="13">
    <mergeCell ref="Q35:S35"/>
    <mergeCell ref="B30:E30"/>
    <mergeCell ref="B35:B36"/>
    <mergeCell ref="E35:G35"/>
    <mergeCell ref="H35:J35"/>
    <mergeCell ref="K35:M35"/>
    <mergeCell ref="N35:P35"/>
    <mergeCell ref="K17:K18"/>
    <mergeCell ref="B17:B18"/>
    <mergeCell ref="C17:C18"/>
    <mergeCell ref="D17:D18"/>
    <mergeCell ref="E17:E18"/>
    <mergeCell ref="F17:J17"/>
  </mergeCells>
  <dataValidations count="4">
    <dataValidation type="list" allowBlank="1" showInputMessage="1" showErrorMessage="1" sqref="D19:D20">
      <formula1>$V$2:$V$3</formula1>
    </dataValidation>
    <dataValidation showInputMessage="1" showErrorMessage="1" sqref="E19:E20"/>
    <dataValidation type="custom" allowBlank="1" showInputMessage="1" showErrorMessage="1" sqref="N37:P37">
      <formula1>"-"</formula1>
    </dataValidation>
    <dataValidation type="list" allowBlank="1" showInputMessage="1" showErrorMessage="1" sqref="B13">
      <formula1>$U$2:$U$4</formula1>
    </dataValidation>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3553" r:id="rId3" name="Check Box 1">
              <controlPr defaultSize="0" autoFill="0" autoLine="0" autoPict="0">
                <anchor moveWithCells="1">
                  <from>
                    <xdr:col>1</xdr:col>
                    <xdr:colOff>85725</xdr:colOff>
                    <xdr:row>26</xdr:row>
                    <xdr:rowOff>0</xdr:rowOff>
                  </from>
                  <to>
                    <xdr:col>1</xdr:col>
                    <xdr:colOff>609600</xdr:colOff>
                    <xdr:row>27</xdr:row>
                    <xdr:rowOff>38100</xdr:rowOff>
                  </to>
                </anchor>
              </controlPr>
            </control>
          </mc:Choice>
        </mc:AlternateContent>
        <mc:AlternateContent xmlns:mc="http://schemas.openxmlformats.org/markup-compatibility/2006">
          <mc:Choice Requires="x14">
            <control shapeId="23554" r:id="rId4" name="Check Box 2">
              <controlPr defaultSize="0" autoFill="0" autoLine="0" autoPict="0">
                <anchor moveWithCells="1">
                  <from>
                    <xdr:col>1</xdr:col>
                    <xdr:colOff>85725</xdr:colOff>
                    <xdr:row>23</xdr:row>
                    <xdr:rowOff>171450</xdr:rowOff>
                  </from>
                  <to>
                    <xdr:col>1</xdr:col>
                    <xdr:colOff>609600</xdr:colOff>
                    <xdr:row>25</xdr:row>
                    <xdr:rowOff>38100</xdr:rowOff>
                  </to>
                </anchor>
              </controlPr>
            </control>
          </mc:Choice>
        </mc:AlternateContent>
        <mc:AlternateContent xmlns:mc="http://schemas.openxmlformats.org/markup-compatibility/2006">
          <mc:Choice Requires="x14">
            <control shapeId="23555" r:id="rId5" name="Check Box 3">
              <controlPr defaultSize="0" autoFill="0" autoLine="0" autoPict="0">
                <anchor moveWithCells="1">
                  <from>
                    <xdr:col>1</xdr:col>
                    <xdr:colOff>85725</xdr:colOff>
                    <xdr:row>25</xdr:row>
                    <xdr:rowOff>28575</xdr:rowOff>
                  </from>
                  <to>
                    <xdr:col>1</xdr:col>
                    <xdr:colOff>609600</xdr:colOff>
                    <xdr:row>26</xdr:row>
                    <xdr:rowOff>9525</xdr:rowOff>
                  </to>
                </anchor>
              </controlPr>
            </control>
          </mc:Choice>
        </mc:AlternateContent>
        <mc:AlternateContent xmlns:mc="http://schemas.openxmlformats.org/markup-compatibility/2006">
          <mc:Choice Requires="x14">
            <control shapeId="23556" r:id="rId6" name="Check Box 4">
              <controlPr defaultSize="0" autoFill="0" autoLine="0" autoPict="0">
                <anchor moveWithCells="1">
                  <from>
                    <xdr:col>1</xdr:col>
                    <xdr:colOff>95250</xdr:colOff>
                    <xdr:row>27</xdr:row>
                    <xdr:rowOff>9525</xdr:rowOff>
                  </from>
                  <to>
                    <xdr:col>1</xdr:col>
                    <xdr:colOff>609600</xdr:colOff>
                    <xdr:row>28</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73"/>
  <sheetViews>
    <sheetView topLeftCell="E22" workbookViewId="0">
      <selection activeCell="H39" sqref="H39"/>
    </sheetView>
  </sheetViews>
  <sheetFormatPr defaultRowHeight="15" x14ac:dyDescent="0.25"/>
  <cols>
    <col min="2" max="2" width="27.7109375" customWidth="1"/>
    <col min="3" max="3" width="58" customWidth="1"/>
    <col min="4" max="4" width="37.140625" customWidth="1"/>
    <col min="5" max="5" width="27.7109375" customWidth="1"/>
    <col min="6" max="6" width="42.42578125" customWidth="1"/>
    <col min="7" max="7" width="15" customWidth="1"/>
    <col min="9" max="9" width="27.140625" customWidth="1"/>
    <col min="10" max="10" width="10.28515625" bestFit="1" customWidth="1"/>
    <col min="11" max="11" width="32.140625" customWidth="1"/>
    <col min="12" max="12" width="9.5703125" bestFit="1" customWidth="1"/>
    <col min="13" max="13" width="10.140625" bestFit="1" customWidth="1"/>
    <col min="14" max="16" width="5.85546875" bestFit="1" customWidth="1"/>
    <col min="17" max="17" width="10" bestFit="1" customWidth="1"/>
    <col min="18" max="18" width="9.5703125" bestFit="1" customWidth="1"/>
    <col min="19" max="19" width="10.140625" bestFit="1" customWidth="1"/>
  </cols>
  <sheetData>
    <row r="1" spans="1:10" ht="15.75" x14ac:dyDescent="0.25">
      <c r="A1" s="1" t="s">
        <v>44</v>
      </c>
      <c r="C1" s="1"/>
      <c r="D1" s="1"/>
      <c r="E1" s="1"/>
      <c r="F1" s="1"/>
      <c r="G1" s="1"/>
      <c r="H1" s="1"/>
      <c r="I1" s="1"/>
      <c r="J1" s="1"/>
    </row>
    <row r="2" spans="1:10" x14ac:dyDescent="0.25">
      <c r="A2" s="4"/>
      <c r="C2" s="4"/>
      <c r="D2" s="4"/>
      <c r="E2" s="4"/>
      <c r="F2" s="4"/>
      <c r="G2" s="4"/>
      <c r="H2" s="4"/>
      <c r="I2" s="4"/>
      <c r="J2" s="4"/>
    </row>
    <row r="3" spans="1:10" x14ac:dyDescent="0.25">
      <c r="A3" s="171" t="s">
        <v>19</v>
      </c>
      <c r="B3" s="171"/>
      <c r="C3" s="6"/>
      <c r="D3" s="6"/>
      <c r="E3" s="6"/>
      <c r="F3" s="6"/>
      <c r="G3" s="4"/>
      <c r="H3" s="4"/>
      <c r="I3" s="4"/>
      <c r="J3" s="4"/>
    </row>
    <row r="4" spans="1:10" ht="17.25" x14ac:dyDescent="0.3">
      <c r="B4" s="7"/>
      <c r="C4" s="7"/>
      <c r="D4" s="7"/>
      <c r="E4" s="7"/>
      <c r="F4" s="7"/>
      <c r="G4" s="3"/>
      <c r="H4" s="3"/>
      <c r="I4" s="3"/>
      <c r="J4" s="3"/>
    </row>
    <row r="5" spans="1:10" ht="17.25" x14ac:dyDescent="0.25">
      <c r="B5" s="28" t="s">
        <v>56</v>
      </c>
      <c r="C5" s="21">
        <v>1088</v>
      </c>
      <c r="E5" s="28" t="s">
        <v>60</v>
      </c>
      <c r="F5" s="21" t="s">
        <v>157</v>
      </c>
      <c r="H5" s="3"/>
      <c r="I5" s="3"/>
      <c r="J5" s="3"/>
    </row>
    <row r="6" spans="1:10" ht="70.5" customHeight="1" x14ac:dyDescent="0.25">
      <c r="B6" s="28" t="s">
        <v>57</v>
      </c>
      <c r="C6" s="125" t="s">
        <v>81</v>
      </c>
      <c r="E6" s="28" t="s">
        <v>61</v>
      </c>
      <c r="F6" s="106" t="s">
        <v>165</v>
      </c>
      <c r="H6" s="3"/>
      <c r="I6" s="3"/>
      <c r="J6" s="3"/>
    </row>
    <row r="7" spans="1:10" ht="17.25" x14ac:dyDescent="0.25">
      <c r="B7" s="28" t="s">
        <v>58</v>
      </c>
      <c r="C7" s="21">
        <v>12009</v>
      </c>
      <c r="H7" s="3"/>
      <c r="I7" s="3"/>
      <c r="J7" s="3"/>
    </row>
    <row r="8" spans="1:10" ht="67.5" x14ac:dyDescent="0.25">
      <c r="B8" s="28" t="s">
        <v>59</v>
      </c>
      <c r="C8" s="106" t="s">
        <v>161</v>
      </c>
      <c r="H8" s="3"/>
      <c r="I8" s="3"/>
      <c r="J8" s="3"/>
    </row>
    <row r="9" spans="1:10" ht="17.25" x14ac:dyDescent="0.25">
      <c r="B9" s="4"/>
      <c r="C9" s="4"/>
      <c r="D9" s="4"/>
      <c r="E9" s="4"/>
      <c r="F9" s="3"/>
      <c r="G9" s="3"/>
      <c r="H9" s="3"/>
      <c r="I9" s="3"/>
      <c r="J9" s="3"/>
    </row>
    <row r="10" spans="1:10" ht="17.25" x14ac:dyDescent="0.25">
      <c r="A10" s="171" t="s">
        <v>23</v>
      </c>
      <c r="B10" s="171"/>
      <c r="C10" s="171"/>
      <c r="D10" s="3"/>
      <c r="E10" s="3"/>
      <c r="F10" s="3"/>
      <c r="G10" s="3"/>
      <c r="H10" s="3"/>
      <c r="I10" s="3"/>
      <c r="J10" s="3"/>
    </row>
    <row r="11" spans="1:10" ht="17.25" x14ac:dyDescent="0.25">
      <c r="B11" s="3"/>
      <c r="C11" s="3"/>
      <c r="D11" s="3"/>
      <c r="E11" s="3"/>
      <c r="F11" s="3"/>
      <c r="G11" s="3"/>
      <c r="H11" s="3"/>
      <c r="I11" s="3"/>
      <c r="J11" s="3"/>
    </row>
    <row r="12" spans="1:10" ht="55.5" x14ac:dyDescent="0.25">
      <c r="B12" s="8" t="s">
        <v>62</v>
      </c>
      <c r="C12" s="30" t="s">
        <v>63</v>
      </c>
      <c r="D12" s="30" t="s">
        <v>64</v>
      </c>
      <c r="E12" s="30" t="s">
        <v>65</v>
      </c>
      <c r="F12" s="3"/>
      <c r="G12" s="3"/>
      <c r="H12" s="3"/>
      <c r="I12" s="3"/>
      <c r="J12" s="3"/>
    </row>
    <row r="13" spans="1:10" ht="229.5" x14ac:dyDescent="0.3">
      <c r="B13" s="51" t="s">
        <v>20</v>
      </c>
      <c r="C13" s="52" t="s">
        <v>163</v>
      </c>
      <c r="D13" s="51"/>
      <c r="E13" s="106" t="s">
        <v>162</v>
      </c>
      <c r="F13" s="7" t="s">
        <v>180</v>
      </c>
      <c r="G13" s="58"/>
      <c r="H13" s="3"/>
      <c r="I13" s="3"/>
      <c r="J13" s="7"/>
    </row>
    <row r="14" spans="1:10" ht="17.25" x14ac:dyDescent="0.3">
      <c r="B14" s="9"/>
      <c r="C14" s="9"/>
      <c r="D14" s="9"/>
      <c r="E14" s="9"/>
      <c r="F14" s="3"/>
      <c r="G14" s="3"/>
      <c r="H14" s="3"/>
      <c r="I14" s="3"/>
      <c r="J14" s="7"/>
    </row>
    <row r="15" spans="1:10" ht="17.25" x14ac:dyDescent="0.3">
      <c r="A15" s="171" t="s">
        <v>24</v>
      </c>
      <c r="B15" s="171"/>
      <c r="C15" s="171"/>
      <c r="D15" s="3"/>
      <c r="E15" s="3"/>
      <c r="F15" s="3"/>
      <c r="G15" s="3"/>
      <c r="H15" s="3"/>
      <c r="I15" s="3"/>
      <c r="J15" s="7"/>
    </row>
    <row r="16" spans="1:10" ht="17.25" x14ac:dyDescent="0.3">
      <c r="B16" s="9"/>
      <c r="C16" s="3"/>
      <c r="D16" s="3"/>
      <c r="E16" s="3"/>
      <c r="F16" s="3"/>
      <c r="G16" s="3"/>
      <c r="H16" s="3"/>
      <c r="I16" s="3"/>
      <c r="J16" s="7"/>
    </row>
    <row r="17" spans="1:11" x14ac:dyDescent="0.25">
      <c r="B17" s="181" t="s">
        <v>66</v>
      </c>
      <c r="C17" s="181" t="s">
        <v>67</v>
      </c>
      <c r="D17" s="181" t="s">
        <v>68</v>
      </c>
      <c r="E17" s="181" t="s">
        <v>69</v>
      </c>
      <c r="F17" s="182" t="s">
        <v>70</v>
      </c>
      <c r="G17" s="182"/>
      <c r="H17" s="182"/>
      <c r="I17" s="182"/>
      <c r="J17" s="182"/>
      <c r="K17" s="182" t="s">
        <v>71</v>
      </c>
    </row>
    <row r="18" spans="1:11" ht="27" x14ac:dyDescent="0.25">
      <c r="B18" s="181"/>
      <c r="C18" s="181"/>
      <c r="D18" s="181"/>
      <c r="E18" s="181"/>
      <c r="F18" s="54" t="s">
        <v>25</v>
      </c>
      <c r="G18" s="54" t="s">
        <v>26</v>
      </c>
      <c r="H18" s="54" t="s">
        <v>0</v>
      </c>
      <c r="I18" s="54" t="s">
        <v>1</v>
      </c>
      <c r="J18" s="54" t="s">
        <v>3</v>
      </c>
      <c r="K18" s="182"/>
    </row>
    <row r="19" spans="1:11" x14ac:dyDescent="0.25">
      <c r="B19" s="42" t="s">
        <v>141</v>
      </c>
      <c r="C19" s="22" t="s">
        <v>122</v>
      </c>
      <c r="D19" s="22" t="s">
        <v>21</v>
      </c>
      <c r="E19" s="22" t="s">
        <v>126</v>
      </c>
      <c r="F19" s="63">
        <v>0</v>
      </c>
      <c r="G19" s="22">
        <v>0</v>
      </c>
      <c r="H19" s="22">
        <v>0</v>
      </c>
      <c r="I19" s="22">
        <v>0</v>
      </c>
      <c r="J19" s="22">
        <v>0</v>
      </c>
      <c r="K19" s="22"/>
    </row>
    <row r="20" spans="1:11" ht="148.5" x14ac:dyDescent="0.25">
      <c r="B20" s="22" t="s">
        <v>121</v>
      </c>
      <c r="C20" s="22" t="s">
        <v>123</v>
      </c>
      <c r="D20" s="22" t="s">
        <v>18</v>
      </c>
      <c r="E20" s="22" t="s">
        <v>126</v>
      </c>
      <c r="F20" s="76">
        <v>427.62970873786406</v>
      </c>
      <c r="G20" s="76">
        <v>200</v>
      </c>
      <c r="H20" s="76">
        <v>0</v>
      </c>
      <c r="I20" s="76">
        <v>0</v>
      </c>
      <c r="J20" s="76">
        <v>0</v>
      </c>
      <c r="K20" s="52" t="s">
        <v>247</v>
      </c>
    </row>
    <row r="21" spans="1:11" ht="17.25" x14ac:dyDescent="0.25">
      <c r="B21" s="3"/>
      <c r="C21" s="3"/>
      <c r="D21" s="3"/>
      <c r="E21" s="3"/>
      <c r="F21" s="3"/>
      <c r="G21" s="3"/>
      <c r="H21" s="3"/>
      <c r="I21" s="3"/>
      <c r="J21" s="3"/>
    </row>
    <row r="22" spans="1:11" ht="15.75" x14ac:dyDescent="0.25">
      <c r="A22" s="172" t="s">
        <v>27</v>
      </c>
      <c r="B22" s="173"/>
      <c r="C22" s="173"/>
      <c r="D22" s="11"/>
      <c r="E22" s="11"/>
      <c r="F22" s="11"/>
      <c r="G22" s="11"/>
      <c r="H22" s="11"/>
      <c r="I22" s="11"/>
      <c r="J22" s="11"/>
    </row>
    <row r="23" spans="1:11" x14ac:dyDescent="0.25">
      <c r="A23" s="59"/>
      <c r="C23" s="60"/>
      <c r="D23" s="60"/>
      <c r="E23" s="60"/>
      <c r="F23" s="60"/>
      <c r="G23" s="60"/>
      <c r="H23" s="60"/>
      <c r="I23" s="60"/>
      <c r="J23" s="60"/>
    </row>
    <row r="24" spans="1:11" x14ac:dyDescent="0.25">
      <c r="A24" s="14" t="s">
        <v>28</v>
      </c>
      <c r="C24" s="15"/>
      <c r="D24" s="15"/>
      <c r="E24" s="11"/>
      <c r="F24" s="11"/>
      <c r="G24" s="11"/>
      <c r="H24" s="11"/>
      <c r="I24" s="11"/>
      <c r="J24" s="11"/>
    </row>
    <row r="25" spans="1:11" x14ac:dyDescent="0.25">
      <c r="B25" s="15"/>
      <c r="C25" s="15"/>
      <c r="D25" s="15"/>
      <c r="E25" s="11"/>
      <c r="F25" s="11"/>
      <c r="G25" s="11"/>
      <c r="H25" s="11"/>
      <c r="I25" s="11"/>
      <c r="J25" s="11"/>
    </row>
    <row r="26" spans="1:11" x14ac:dyDescent="0.25">
      <c r="B26" s="15"/>
      <c r="C26" s="15"/>
      <c r="D26" s="15"/>
      <c r="E26" s="11"/>
      <c r="F26" s="11"/>
      <c r="G26" s="11"/>
      <c r="H26" s="11"/>
      <c r="I26" s="11"/>
      <c r="J26" s="11"/>
    </row>
    <row r="27" spans="1:11" x14ac:dyDescent="0.25">
      <c r="B27" s="15"/>
      <c r="C27" s="15"/>
      <c r="D27" s="15"/>
      <c r="E27" s="11"/>
      <c r="F27" s="11"/>
      <c r="G27" s="11"/>
      <c r="H27" s="11"/>
      <c r="I27" s="11"/>
      <c r="J27" s="11"/>
    </row>
    <row r="28" spans="1:11" x14ac:dyDescent="0.25">
      <c r="B28" s="15"/>
      <c r="C28" s="15"/>
      <c r="D28" s="15"/>
      <c r="E28" s="11"/>
      <c r="F28" s="11"/>
      <c r="G28" s="11"/>
      <c r="H28" s="11"/>
      <c r="I28" s="11"/>
      <c r="J28" s="11"/>
    </row>
    <row r="29" spans="1:11" x14ac:dyDescent="0.25">
      <c r="A29" s="14" t="s">
        <v>29</v>
      </c>
      <c r="E29" s="11"/>
      <c r="F29" s="11"/>
      <c r="G29" s="11"/>
      <c r="H29" s="11"/>
      <c r="I29" s="11"/>
      <c r="J29" s="11"/>
    </row>
    <row r="30" spans="1:11" ht="44.25" customHeight="1" x14ac:dyDescent="0.25">
      <c r="B30" s="186" t="s">
        <v>164</v>
      </c>
      <c r="C30" s="187"/>
      <c r="D30" s="187"/>
      <c r="E30" s="188"/>
      <c r="F30" s="11"/>
      <c r="G30" s="11"/>
      <c r="H30" s="11"/>
      <c r="I30" s="11"/>
      <c r="J30" s="11"/>
    </row>
    <row r="31" spans="1:11" ht="17.25" x14ac:dyDescent="0.25">
      <c r="B31" s="3"/>
      <c r="C31" s="3"/>
      <c r="D31" s="3"/>
      <c r="E31" s="11"/>
      <c r="F31" s="11"/>
      <c r="G31" s="11"/>
      <c r="H31" s="11"/>
      <c r="I31" s="11"/>
      <c r="J31" s="11"/>
    </row>
    <row r="32" spans="1:11" x14ac:dyDescent="0.25">
      <c r="A32" s="5" t="s">
        <v>30</v>
      </c>
    </row>
    <row r="34" spans="2:19" ht="44.25" customHeight="1" x14ac:dyDescent="0.25">
      <c r="B34" s="183" t="s">
        <v>72</v>
      </c>
      <c r="C34" s="56" t="s">
        <v>73</v>
      </c>
      <c r="D34" s="56" t="s">
        <v>74</v>
      </c>
      <c r="E34" s="158" t="s">
        <v>75</v>
      </c>
      <c r="F34" s="158"/>
      <c r="G34" s="158"/>
      <c r="H34" s="158" t="s">
        <v>76</v>
      </c>
      <c r="I34" s="158"/>
      <c r="J34" s="158"/>
      <c r="K34" s="158" t="s">
        <v>77</v>
      </c>
      <c r="L34" s="158"/>
      <c r="M34" s="158"/>
      <c r="N34" s="158" t="s">
        <v>78</v>
      </c>
      <c r="O34" s="158"/>
      <c r="P34" s="158"/>
      <c r="Q34" s="180" t="s">
        <v>79</v>
      </c>
      <c r="R34" s="180"/>
      <c r="S34" s="180"/>
    </row>
    <row r="35" spans="2:19" x14ac:dyDescent="0.25">
      <c r="B35" s="183"/>
      <c r="C35" s="56" t="s">
        <v>9</v>
      </c>
      <c r="D35" s="56" t="s">
        <v>10</v>
      </c>
      <c r="E35" s="53" t="s">
        <v>0</v>
      </c>
      <c r="F35" s="53" t="s">
        <v>1</v>
      </c>
      <c r="G35" s="53" t="s">
        <v>3</v>
      </c>
      <c r="H35" s="53" t="s">
        <v>0</v>
      </c>
      <c r="I35" s="53" t="s">
        <v>1</v>
      </c>
      <c r="J35" s="53" t="s">
        <v>3</v>
      </c>
      <c r="K35" s="53" t="s">
        <v>13</v>
      </c>
      <c r="L35" s="53" t="s">
        <v>12</v>
      </c>
      <c r="M35" s="53" t="s">
        <v>11</v>
      </c>
      <c r="N35" s="53" t="s">
        <v>13</v>
      </c>
      <c r="O35" s="53" t="s">
        <v>12</v>
      </c>
      <c r="P35" s="53" t="s">
        <v>11</v>
      </c>
      <c r="Q35" s="55" t="s">
        <v>0</v>
      </c>
      <c r="R35" s="55" t="s">
        <v>1</v>
      </c>
      <c r="S35" s="55" t="s">
        <v>3</v>
      </c>
    </row>
    <row r="36" spans="2:19" x14ac:dyDescent="0.25">
      <c r="B36" s="23" t="s">
        <v>132</v>
      </c>
      <c r="C36" s="75">
        <f>F20*618</f>
        <v>264275.15999999997</v>
      </c>
      <c r="D36" s="75">
        <f>G20*150</f>
        <v>30000</v>
      </c>
      <c r="E36" s="75">
        <f>H19*(H20-$F20)</f>
        <v>0</v>
      </c>
      <c r="F36" s="75">
        <f t="shared" ref="F36:G36" si="0">I19*(I20-$F20)</f>
        <v>0</v>
      </c>
      <c r="G36" s="75">
        <f t="shared" si="0"/>
        <v>0</v>
      </c>
      <c r="H36" s="75">
        <f>$F20*(H19-618)</f>
        <v>-264275.15999999997</v>
      </c>
      <c r="I36" s="75">
        <f t="shared" ref="I36:J36" si="1">$F20*(I19-618)</f>
        <v>-264275.15999999997</v>
      </c>
      <c r="J36" s="75">
        <f t="shared" si="1"/>
        <v>-264275.15999999997</v>
      </c>
      <c r="K36" s="44">
        <f>C36+E36+H36</f>
        <v>0</v>
      </c>
      <c r="L36" s="44">
        <f>C36+F36+I36</f>
        <v>0</v>
      </c>
      <c r="M36" s="44">
        <f>C36+G36+J36</f>
        <v>0</v>
      </c>
      <c r="N36" s="75"/>
      <c r="O36" s="75"/>
      <c r="P36" s="75"/>
      <c r="Q36" s="50">
        <f>K36+N36</f>
        <v>0</v>
      </c>
      <c r="R36" s="50">
        <f>L36+O36</f>
        <v>0</v>
      </c>
      <c r="S36" s="50">
        <f>M36+P36</f>
        <v>0</v>
      </c>
    </row>
    <row r="37" spans="2:19" ht="42" x14ac:dyDescent="0.25">
      <c r="B37" s="16" t="s">
        <v>46</v>
      </c>
      <c r="C37" s="75">
        <f>SUM(C36)</f>
        <v>264275.15999999997</v>
      </c>
      <c r="D37" s="75">
        <f>SUM(D36)</f>
        <v>30000</v>
      </c>
      <c r="E37" s="44">
        <f>SUM(E36)</f>
        <v>0</v>
      </c>
      <c r="F37" s="44">
        <f t="shared" ref="F37:J37" si="2">SUM(F36)</f>
        <v>0</v>
      </c>
      <c r="G37" s="44">
        <f t="shared" si="2"/>
        <v>0</v>
      </c>
      <c r="H37" s="44">
        <f t="shared" si="2"/>
        <v>-264275.15999999997</v>
      </c>
      <c r="I37" s="44">
        <f t="shared" si="2"/>
        <v>-264275.15999999997</v>
      </c>
      <c r="J37" s="44">
        <f t="shared" si="2"/>
        <v>-264275.15999999997</v>
      </c>
      <c r="K37" s="44">
        <f>C37+E37+H37</f>
        <v>0</v>
      </c>
      <c r="L37" s="44">
        <f>C37+F37+I37</f>
        <v>0</v>
      </c>
      <c r="M37" s="44">
        <f>C37+G37+J37</f>
        <v>0</v>
      </c>
      <c r="N37" s="49" t="s">
        <v>2</v>
      </c>
      <c r="O37" s="49" t="s">
        <v>2</v>
      </c>
      <c r="P37" s="49" t="s">
        <v>2</v>
      </c>
      <c r="Q37" s="50" t="s">
        <v>2</v>
      </c>
      <c r="R37" s="50" t="s">
        <v>2</v>
      </c>
      <c r="S37" s="50" t="s">
        <v>2</v>
      </c>
    </row>
    <row r="38" spans="2:19" ht="42" x14ac:dyDescent="0.25">
      <c r="B38" s="16" t="s">
        <v>34</v>
      </c>
      <c r="C38" s="75">
        <v>0</v>
      </c>
      <c r="D38" s="75">
        <v>0</v>
      </c>
      <c r="E38" s="44">
        <v>0</v>
      </c>
      <c r="F38" s="44">
        <v>0</v>
      </c>
      <c r="G38" s="44">
        <v>0</v>
      </c>
      <c r="H38" s="44">
        <v>0</v>
      </c>
      <c r="I38" s="44">
        <v>0</v>
      </c>
      <c r="J38" s="44">
        <v>0</v>
      </c>
      <c r="K38" s="44">
        <v>0</v>
      </c>
      <c r="L38" s="44">
        <v>0</v>
      </c>
      <c r="M38" s="44">
        <v>0</v>
      </c>
      <c r="N38" s="49" t="s">
        <v>2</v>
      </c>
      <c r="O38" s="49" t="s">
        <v>2</v>
      </c>
      <c r="P38" s="49" t="s">
        <v>2</v>
      </c>
      <c r="Q38" s="50" t="s">
        <v>2</v>
      </c>
      <c r="R38" s="50" t="s">
        <v>2</v>
      </c>
      <c r="S38" s="50" t="s">
        <v>2</v>
      </c>
    </row>
    <row r="39" spans="2:19" x14ac:dyDescent="0.25">
      <c r="B39" s="16" t="s">
        <v>35</v>
      </c>
      <c r="C39" s="44">
        <f>SUM(C37:C38)</f>
        <v>264275.15999999997</v>
      </c>
      <c r="D39" s="44">
        <f>SUM(D37:D38)</f>
        <v>30000</v>
      </c>
      <c r="E39" s="44">
        <f>SUM(E37:E38)</f>
        <v>0</v>
      </c>
      <c r="F39" s="44">
        <f t="shared" ref="F39:J39" si="3">SUM(F37:F38)</f>
        <v>0</v>
      </c>
      <c r="G39" s="44">
        <f t="shared" si="3"/>
        <v>0</v>
      </c>
      <c r="H39" s="44">
        <f t="shared" si="3"/>
        <v>-264275.15999999997</v>
      </c>
      <c r="I39" s="44">
        <f t="shared" si="3"/>
        <v>-264275.15999999997</v>
      </c>
      <c r="J39" s="44">
        <f t="shared" si="3"/>
        <v>-264275.15999999997</v>
      </c>
      <c r="K39" s="44">
        <f t="shared" ref="K39:M39" si="4">K37</f>
        <v>0</v>
      </c>
      <c r="L39" s="44">
        <f t="shared" si="4"/>
        <v>0</v>
      </c>
      <c r="M39" s="44">
        <f t="shared" si="4"/>
        <v>0</v>
      </c>
      <c r="N39" s="44">
        <v>0</v>
      </c>
      <c r="O39" s="44">
        <v>0</v>
      </c>
      <c r="P39" s="44">
        <v>0</v>
      </c>
      <c r="Q39" s="50">
        <f>K39+N39</f>
        <v>0</v>
      </c>
      <c r="R39" s="50">
        <f>L39+O39</f>
        <v>0</v>
      </c>
      <c r="S39" s="50">
        <f>M39+P39</f>
        <v>0</v>
      </c>
    </row>
    <row r="67" spans="3:3" ht="216.75" x14ac:dyDescent="0.25">
      <c r="C67" s="64" t="s">
        <v>154</v>
      </c>
    </row>
    <row r="68" spans="3:3" x14ac:dyDescent="0.25">
      <c r="C68" s="68"/>
    </row>
    <row r="69" spans="3:3" x14ac:dyDescent="0.25">
      <c r="C69" s="68"/>
    </row>
    <row r="70" spans="3:3" x14ac:dyDescent="0.25">
      <c r="C70" s="68"/>
    </row>
    <row r="71" spans="3:3" x14ac:dyDescent="0.25">
      <c r="C71" s="68"/>
    </row>
    <row r="72" spans="3:3" x14ac:dyDescent="0.25">
      <c r="C72" s="64"/>
    </row>
    <row r="73" spans="3:3" ht="45" x14ac:dyDescent="0.25">
      <c r="C73" s="65" t="s">
        <v>153</v>
      </c>
    </row>
  </sheetData>
  <mergeCells count="17">
    <mergeCell ref="N34:P34"/>
    <mergeCell ref="Q34:S34"/>
    <mergeCell ref="E17:E18"/>
    <mergeCell ref="F17:J17"/>
    <mergeCell ref="K17:K18"/>
    <mergeCell ref="K34:M34"/>
    <mergeCell ref="A22:C22"/>
    <mergeCell ref="B30:E30"/>
    <mergeCell ref="B34:B35"/>
    <mergeCell ref="E34:G34"/>
    <mergeCell ref="H34:J34"/>
    <mergeCell ref="D17:D18"/>
    <mergeCell ref="A3:B3"/>
    <mergeCell ref="A10:C10"/>
    <mergeCell ref="A15:C15"/>
    <mergeCell ref="B17:B18"/>
    <mergeCell ref="C17:C18"/>
  </mergeCells>
  <dataValidations count="4">
    <dataValidation type="custom" allowBlank="1" showInputMessage="1" showErrorMessage="1" sqref="N36:P36">
      <formula1>"-"</formula1>
    </dataValidation>
    <dataValidation type="list" allowBlank="1" showInputMessage="1" showErrorMessage="1" sqref="D19:D20">
      <formula1>$V$2:$V$3</formula1>
    </dataValidation>
    <dataValidation showInputMessage="1" showErrorMessage="1" sqref="E19:E20"/>
    <dataValidation type="list" allowBlank="1" showInputMessage="1" showErrorMessage="1" sqref="B13">
      <formula1>$U$2:$U$4</formula1>
    </dataValidation>
  </dataValidations>
  <hyperlinks>
    <hyperlink ref="C12" location="_ftn1" display="_ftn1"/>
    <hyperlink ref="D12" location="_ftn2" display="_ftn2"/>
    <hyperlink ref="E12" location="_ftn3" display="_ftn3"/>
    <hyperlink ref="C73" r:id="rId1" display="https://socservice.am/offices"/>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1</xdr:col>
                    <xdr:colOff>85725</xdr:colOff>
                    <xdr:row>26</xdr:row>
                    <xdr:rowOff>0</xdr:rowOff>
                  </from>
                  <to>
                    <xdr:col>1</xdr:col>
                    <xdr:colOff>609600</xdr:colOff>
                    <xdr:row>27</xdr:row>
                    <xdr:rowOff>28575</xdr:rowOff>
                  </to>
                </anchor>
              </controlPr>
            </control>
          </mc:Choice>
        </mc:AlternateContent>
        <mc:AlternateContent xmlns:mc="http://schemas.openxmlformats.org/markup-compatibility/2006">
          <mc:Choice Requires="x14">
            <control shapeId="18434" r:id="rId5" name="Check Box 2">
              <controlPr defaultSize="0" autoFill="0" autoLine="0" autoPict="0">
                <anchor moveWithCells="1">
                  <from>
                    <xdr:col>1</xdr:col>
                    <xdr:colOff>85725</xdr:colOff>
                    <xdr:row>23</xdr:row>
                    <xdr:rowOff>171450</xdr:rowOff>
                  </from>
                  <to>
                    <xdr:col>1</xdr:col>
                    <xdr:colOff>609600</xdr:colOff>
                    <xdr:row>25</xdr:row>
                    <xdr:rowOff>28575</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1</xdr:col>
                    <xdr:colOff>85725</xdr:colOff>
                    <xdr:row>25</xdr:row>
                    <xdr:rowOff>28575</xdr:rowOff>
                  </from>
                  <to>
                    <xdr:col>1</xdr:col>
                    <xdr:colOff>609600</xdr:colOff>
                    <xdr:row>26</xdr:row>
                    <xdr:rowOff>0</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1</xdr:col>
                    <xdr:colOff>95250</xdr:colOff>
                    <xdr:row>27</xdr:row>
                    <xdr:rowOff>9525</xdr:rowOff>
                  </from>
                  <to>
                    <xdr:col>1</xdr:col>
                    <xdr:colOff>609600</xdr:colOff>
                    <xdr:row>28</xdr:row>
                    <xdr:rowOff>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41"/>
  <sheetViews>
    <sheetView workbookViewId="0">
      <selection activeCell="B13" sqref="B13"/>
    </sheetView>
  </sheetViews>
  <sheetFormatPr defaultRowHeight="13.5" x14ac:dyDescent="0.25"/>
  <cols>
    <col min="1" max="1" width="9.140625" style="6"/>
    <col min="2" max="2" width="38.7109375" style="6" customWidth="1"/>
    <col min="3" max="3" width="51.5703125" style="6" customWidth="1"/>
    <col min="4" max="4" width="44.140625" style="6" customWidth="1"/>
    <col min="5" max="5" width="41" style="6" customWidth="1"/>
    <col min="6" max="6" width="67.42578125" style="6" customWidth="1"/>
    <col min="7" max="7" width="10.7109375" style="6" bestFit="1" customWidth="1"/>
    <col min="8" max="8" width="9.28515625" style="6" bestFit="1" customWidth="1"/>
    <col min="9" max="9" width="9.7109375" style="6" bestFit="1" customWidth="1"/>
    <col min="10" max="10" width="10.42578125" style="6" bestFit="1" customWidth="1"/>
    <col min="11" max="11" width="18.140625" style="6" bestFit="1" customWidth="1"/>
    <col min="12" max="16384" width="9.140625" style="6"/>
  </cols>
  <sheetData>
    <row r="1" spans="1:21" ht="15.75" x14ac:dyDescent="0.25">
      <c r="A1" s="1" t="s">
        <v>44</v>
      </c>
      <c r="C1" s="1"/>
      <c r="D1" s="1"/>
      <c r="E1" s="1"/>
      <c r="F1" s="1"/>
      <c r="G1" s="1"/>
      <c r="H1" s="1"/>
      <c r="I1" s="1"/>
      <c r="J1" s="1"/>
      <c r="U1" s="116"/>
    </row>
    <row r="2" spans="1:21" ht="14.25" x14ac:dyDescent="0.25">
      <c r="A2" s="4"/>
      <c r="C2" s="4"/>
      <c r="D2" s="4"/>
      <c r="E2" s="4"/>
      <c r="F2" s="4"/>
      <c r="G2" s="4"/>
      <c r="H2" s="4"/>
      <c r="I2" s="4"/>
      <c r="J2" s="4"/>
      <c r="U2" s="116"/>
    </row>
    <row r="3" spans="1:21" ht="14.25" x14ac:dyDescent="0.25">
      <c r="A3" s="171" t="s">
        <v>19</v>
      </c>
      <c r="B3" s="171"/>
      <c r="G3" s="4"/>
      <c r="H3" s="4"/>
      <c r="I3" s="4"/>
      <c r="J3" s="4"/>
      <c r="U3" s="116"/>
    </row>
    <row r="4" spans="1:21" ht="14.25" x14ac:dyDescent="0.25">
      <c r="G4" s="4"/>
      <c r="H4" s="4"/>
      <c r="I4" s="4"/>
      <c r="J4" s="4"/>
      <c r="U4" s="116"/>
    </row>
    <row r="5" spans="1:21" ht="15" x14ac:dyDescent="0.25">
      <c r="B5" s="79" t="s">
        <v>206</v>
      </c>
      <c r="C5" s="80">
        <v>1088</v>
      </c>
      <c r="E5" s="79" t="s">
        <v>207</v>
      </c>
      <c r="F5" s="80" t="s">
        <v>157</v>
      </c>
      <c r="H5" s="4"/>
      <c r="I5" s="4"/>
      <c r="J5" s="4"/>
      <c r="U5" s="116"/>
    </row>
    <row r="6" spans="1:21" ht="30" customHeight="1" x14ac:dyDescent="0.25">
      <c r="B6" s="79" t="s">
        <v>208</v>
      </c>
      <c r="C6" s="123" t="s">
        <v>81</v>
      </c>
      <c r="E6" s="79" t="s">
        <v>209</v>
      </c>
      <c r="F6" s="106" t="s">
        <v>165</v>
      </c>
      <c r="H6" s="4"/>
      <c r="I6" s="4"/>
      <c r="J6" s="4"/>
    </row>
    <row r="7" spans="1:21" ht="15" x14ac:dyDescent="0.25">
      <c r="B7" s="79" t="s">
        <v>210</v>
      </c>
      <c r="C7" s="80">
        <v>12005</v>
      </c>
      <c r="H7" s="4"/>
      <c r="I7" s="4"/>
      <c r="J7" s="4"/>
    </row>
    <row r="8" spans="1:21" ht="40.5" x14ac:dyDescent="0.25">
      <c r="B8" s="79" t="s">
        <v>211</v>
      </c>
      <c r="C8" s="57" t="s">
        <v>166</v>
      </c>
      <c r="H8" s="4"/>
      <c r="I8" s="4"/>
      <c r="J8" s="4"/>
    </row>
    <row r="9" spans="1:21" ht="14.25" x14ac:dyDescent="0.25">
      <c r="B9" s="4"/>
      <c r="C9" s="4"/>
      <c r="D9" s="4"/>
      <c r="E9" s="4"/>
      <c r="F9" s="4"/>
      <c r="G9" s="4"/>
      <c r="H9" s="4"/>
      <c r="I9" s="4"/>
      <c r="J9" s="4"/>
    </row>
    <row r="10" spans="1:21" ht="14.25" x14ac:dyDescent="0.25">
      <c r="A10" s="171" t="s">
        <v>23</v>
      </c>
      <c r="B10" s="171"/>
      <c r="C10" s="171"/>
      <c r="D10" s="4"/>
      <c r="E10" s="4"/>
      <c r="F10" s="4"/>
      <c r="G10" s="4"/>
      <c r="H10" s="4"/>
      <c r="I10" s="4"/>
      <c r="J10" s="4"/>
    </row>
    <row r="11" spans="1:21" ht="14.25" x14ac:dyDescent="0.25">
      <c r="B11" s="4"/>
      <c r="C11" s="4"/>
      <c r="D11" s="4"/>
      <c r="E11" s="4"/>
      <c r="F11" s="4"/>
      <c r="G11" s="4"/>
      <c r="H11" s="4"/>
      <c r="I11" s="4"/>
      <c r="J11" s="4"/>
    </row>
    <row r="12" spans="1:21" ht="42" x14ac:dyDescent="0.25">
      <c r="B12" s="81" t="s">
        <v>212</v>
      </c>
      <c r="C12" s="82" t="s">
        <v>213</v>
      </c>
      <c r="D12" s="82" t="s">
        <v>214</v>
      </c>
      <c r="E12" s="82" t="s">
        <v>215</v>
      </c>
      <c r="F12" s="4"/>
      <c r="G12" s="4"/>
      <c r="H12" s="4"/>
      <c r="I12" s="4"/>
      <c r="J12" s="4"/>
    </row>
    <row r="13" spans="1:21" ht="121.5" x14ac:dyDescent="0.25">
      <c r="B13" s="83" t="s">
        <v>22</v>
      </c>
      <c r="C13" s="106" t="s">
        <v>167</v>
      </c>
      <c r="D13" s="83"/>
      <c r="E13" s="106" t="s">
        <v>168</v>
      </c>
      <c r="G13" s="37"/>
      <c r="H13" s="4"/>
      <c r="I13" s="4"/>
    </row>
    <row r="14" spans="1:21" ht="14.25" x14ac:dyDescent="0.25">
      <c r="B14" s="85"/>
      <c r="C14" s="85"/>
      <c r="D14" s="85"/>
      <c r="E14" s="85"/>
      <c r="F14" s="4"/>
      <c r="G14" s="4"/>
      <c r="H14" s="4"/>
      <c r="I14" s="4"/>
    </row>
    <row r="15" spans="1:21" ht="14.25" x14ac:dyDescent="0.25">
      <c r="A15" s="171" t="s">
        <v>24</v>
      </c>
      <c r="B15" s="171"/>
      <c r="C15" s="171"/>
      <c r="D15" s="4"/>
      <c r="E15" s="4"/>
      <c r="F15" s="4"/>
      <c r="G15" s="4"/>
      <c r="H15" s="4"/>
      <c r="I15" s="4"/>
    </row>
    <row r="16" spans="1:21" ht="14.25" x14ac:dyDescent="0.25">
      <c r="B16" s="85"/>
      <c r="C16" s="4"/>
      <c r="D16" s="4"/>
      <c r="E16" s="4"/>
      <c r="F16" s="4"/>
      <c r="G16" s="4"/>
      <c r="H16" s="4"/>
      <c r="I16" s="4"/>
    </row>
    <row r="17" spans="1:11" x14ac:dyDescent="0.25">
      <c r="B17" s="170" t="s">
        <v>216</v>
      </c>
      <c r="C17" s="170" t="s">
        <v>217</v>
      </c>
      <c r="D17" s="170" t="s">
        <v>218</v>
      </c>
      <c r="E17" s="170" t="s">
        <v>219</v>
      </c>
      <c r="F17" s="169" t="s">
        <v>220</v>
      </c>
      <c r="G17" s="169"/>
      <c r="H17" s="169"/>
      <c r="I17" s="169"/>
      <c r="J17" s="169"/>
      <c r="K17" s="169" t="s">
        <v>221</v>
      </c>
    </row>
    <row r="18" spans="1:11" ht="40.5" x14ac:dyDescent="0.25">
      <c r="B18" s="170"/>
      <c r="C18" s="170"/>
      <c r="D18" s="170"/>
      <c r="E18" s="170"/>
      <c r="F18" s="86" t="s">
        <v>25</v>
      </c>
      <c r="G18" s="86" t="s">
        <v>26</v>
      </c>
      <c r="H18" s="86" t="s">
        <v>0</v>
      </c>
      <c r="I18" s="86" t="s">
        <v>1</v>
      </c>
      <c r="J18" s="86" t="s">
        <v>3</v>
      </c>
      <c r="K18" s="169"/>
    </row>
    <row r="19" spans="1:11" x14ac:dyDescent="0.25">
      <c r="B19" s="77" t="s">
        <v>169</v>
      </c>
      <c r="C19" s="84" t="s">
        <v>122</v>
      </c>
      <c r="D19" s="84" t="s">
        <v>21</v>
      </c>
      <c r="E19" s="84" t="s">
        <v>126</v>
      </c>
      <c r="F19" s="87">
        <v>0</v>
      </c>
      <c r="G19" s="87">
        <v>600</v>
      </c>
      <c r="H19" s="87">
        <v>0</v>
      </c>
      <c r="I19" s="87">
        <v>0</v>
      </c>
      <c r="J19" s="87">
        <v>0</v>
      </c>
      <c r="K19" s="84"/>
    </row>
    <row r="20" spans="1:11" x14ac:dyDescent="0.25">
      <c r="B20" s="84" t="s">
        <v>170</v>
      </c>
      <c r="C20" s="84" t="s">
        <v>123</v>
      </c>
      <c r="D20" s="84" t="s">
        <v>18</v>
      </c>
      <c r="E20" s="84" t="s">
        <v>126</v>
      </c>
      <c r="F20" s="88">
        <v>0</v>
      </c>
      <c r="G20" s="88">
        <v>200</v>
      </c>
      <c r="H20" s="88">
        <v>0</v>
      </c>
      <c r="I20" s="88">
        <v>0</v>
      </c>
      <c r="J20" s="88">
        <v>0</v>
      </c>
      <c r="K20" s="84"/>
    </row>
    <row r="21" spans="1:11" x14ac:dyDescent="0.25">
      <c r="B21" s="77" t="s">
        <v>171</v>
      </c>
      <c r="C21" s="84" t="s">
        <v>122</v>
      </c>
      <c r="D21" s="84" t="s">
        <v>21</v>
      </c>
      <c r="E21" s="84" t="s">
        <v>126</v>
      </c>
      <c r="F21" s="87">
        <v>0</v>
      </c>
      <c r="G21" s="87">
        <v>190</v>
      </c>
      <c r="H21" s="87">
        <v>0</v>
      </c>
      <c r="I21" s="87">
        <v>0</v>
      </c>
      <c r="J21" s="87">
        <v>0</v>
      </c>
      <c r="K21" s="84"/>
    </row>
    <row r="22" spans="1:11" x14ac:dyDescent="0.25">
      <c r="B22" s="84" t="s">
        <v>172</v>
      </c>
      <c r="C22" s="84" t="s">
        <v>123</v>
      </c>
      <c r="D22" s="84" t="s">
        <v>18</v>
      </c>
      <c r="E22" s="84" t="s">
        <v>126</v>
      </c>
      <c r="F22" s="88">
        <v>0</v>
      </c>
      <c r="G22" s="88">
        <v>500</v>
      </c>
      <c r="H22" s="88">
        <v>0</v>
      </c>
      <c r="I22" s="88">
        <v>0</v>
      </c>
      <c r="J22" s="88">
        <v>0</v>
      </c>
      <c r="K22" s="84"/>
    </row>
    <row r="23" spans="1:11" ht="14.25" x14ac:dyDescent="0.25">
      <c r="B23" s="4"/>
      <c r="C23" s="4"/>
      <c r="D23" s="4"/>
      <c r="E23" s="4"/>
      <c r="F23" s="4"/>
      <c r="G23" s="4"/>
      <c r="H23" s="4"/>
      <c r="I23" s="4"/>
      <c r="J23" s="4"/>
    </row>
    <row r="24" spans="1:11" ht="15.75" x14ac:dyDescent="0.25">
      <c r="A24" s="172" t="s">
        <v>27</v>
      </c>
      <c r="B24" s="173"/>
      <c r="C24" s="173"/>
      <c r="D24" s="11"/>
      <c r="E24" s="11"/>
      <c r="F24" s="11"/>
      <c r="G24" s="11"/>
      <c r="H24" s="11"/>
      <c r="I24" s="11"/>
      <c r="J24" s="11"/>
    </row>
    <row r="25" spans="1:11" ht="14.25" x14ac:dyDescent="0.25">
      <c r="A25" s="73"/>
      <c r="C25" s="74"/>
      <c r="D25" s="74"/>
      <c r="E25" s="74"/>
      <c r="F25" s="74"/>
      <c r="G25" s="74"/>
      <c r="H25" s="74"/>
      <c r="I25" s="74"/>
      <c r="J25" s="74"/>
    </row>
    <row r="26" spans="1:11" ht="15" x14ac:dyDescent="0.25">
      <c r="A26" s="89" t="s">
        <v>222</v>
      </c>
      <c r="C26" s="90"/>
      <c r="D26" s="90"/>
      <c r="E26" s="11"/>
      <c r="F26" s="11"/>
      <c r="G26" s="11"/>
      <c r="H26" s="11"/>
      <c r="I26" s="11"/>
      <c r="J26" s="11"/>
    </row>
    <row r="27" spans="1:11" ht="14.25" x14ac:dyDescent="0.25">
      <c r="B27" s="90"/>
      <c r="C27" s="90"/>
      <c r="D27" s="90"/>
      <c r="E27" s="11"/>
      <c r="F27" s="11"/>
      <c r="G27" s="11"/>
      <c r="H27" s="11"/>
      <c r="I27" s="11"/>
      <c r="J27" s="11"/>
    </row>
    <row r="28" spans="1:11" ht="14.25" x14ac:dyDescent="0.25">
      <c r="B28" s="90"/>
      <c r="C28" s="90"/>
      <c r="D28" s="90"/>
      <c r="E28" s="11"/>
      <c r="F28" s="11"/>
      <c r="G28" s="11"/>
      <c r="H28" s="11"/>
      <c r="I28" s="11"/>
      <c r="J28" s="11"/>
    </row>
    <row r="29" spans="1:11" ht="14.25" x14ac:dyDescent="0.25">
      <c r="B29" s="90"/>
      <c r="C29" s="90"/>
      <c r="D29" s="90"/>
      <c r="E29" s="11"/>
      <c r="F29" s="11"/>
      <c r="G29" s="11"/>
      <c r="H29" s="11"/>
      <c r="I29" s="11"/>
      <c r="J29" s="11"/>
    </row>
    <row r="30" spans="1:11" ht="14.25" x14ac:dyDescent="0.25">
      <c r="B30" s="90"/>
      <c r="C30" s="90"/>
      <c r="D30" s="90"/>
      <c r="E30" s="11"/>
      <c r="F30" s="11"/>
      <c r="G30" s="11"/>
      <c r="H30" s="11"/>
      <c r="I30" s="11"/>
      <c r="J30" s="11"/>
    </row>
    <row r="31" spans="1:11" ht="15" x14ac:dyDescent="0.25">
      <c r="A31" s="89" t="s">
        <v>223</v>
      </c>
      <c r="E31" s="11"/>
      <c r="F31" s="11"/>
      <c r="G31" s="11"/>
      <c r="H31" s="11"/>
      <c r="I31" s="11"/>
      <c r="J31" s="11"/>
    </row>
    <row r="32" spans="1:11" ht="126.75" customHeight="1" x14ac:dyDescent="0.25">
      <c r="B32" s="165" t="s">
        <v>248</v>
      </c>
      <c r="C32" s="166"/>
      <c r="D32" s="166"/>
      <c r="E32" s="167"/>
      <c r="F32" s="11"/>
      <c r="G32" s="11"/>
      <c r="H32" s="11"/>
      <c r="I32" s="11"/>
      <c r="J32" s="11"/>
    </row>
    <row r="33" spans="1:19" ht="14.25" x14ac:dyDescent="0.25">
      <c r="B33" s="4"/>
      <c r="C33" s="4"/>
      <c r="D33" s="4"/>
      <c r="E33" s="11"/>
      <c r="F33" s="11"/>
      <c r="G33" s="11"/>
      <c r="H33" s="11"/>
      <c r="I33" s="11"/>
      <c r="J33" s="11"/>
    </row>
    <row r="34" spans="1:19" ht="14.25" x14ac:dyDescent="0.25">
      <c r="A34" s="5" t="s">
        <v>30</v>
      </c>
    </row>
    <row r="36" spans="1:19" ht="39.75" customHeight="1" x14ac:dyDescent="0.25">
      <c r="B36" s="168" t="s">
        <v>224</v>
      </c>
      <c r="C36" s="91" t="s">
        <v>225</v>
      </c>
      <c r="D36" s="91" t="s">
        <v>226</v>
      </c>
      <c r="E36" s="163" t="s">
        <v>227</v>
      </c>
      <c r="F36" s="163"/>
      <c r="G36" s="163"/>
      <c r="H36" s="163" t="s">
        <v>228</v>
      </c>
      <c r="I36" s="163"/>
      <c r="J36" s="163"/>
      <c r="K36" s="163" t="s">
        <v>229</v>
      </c>
      <c r="L36" s="163"/>
      <c r="M36" s="163"/>
      <c r="N36" s="163" t="s">
        <v>230</v>
      </c>
      <c r="O36" s="163"/>
      <c r="P36" s="163"/>
      <c r="Q36" s="164" t="s">
        <v>231</v>
      </c>
      <c r="R36" s="164"/>
      <c r="S36" s="164"/>
    </row>
    <row r="37" spans="1:19" x14ac:dyDescent="0.25">
      <c r="B37" s="168"/>
      <c r="C37" s="91" t="s">
        <v>9</v>
      </c>
      <c r="D37" s="91" t="s">
        <v>10</v>
      </c>
      <c r="E37" s="92" t="s">
        <v>0</v>
      </c>
      <c r="F37" s="92" t="s">
        <v>1</v>
      </c>
      <c r="G37" s="92" t="s">
        <v>3</v>
      </c>
      <c r="H37" s="92" t="s">
        <v>0</v>
      </c>
      <c r="I37" s="92" t="s">
        <v>1</v>
      </c>
      <c r="J37" s="92" t="s">
        <v>3</v>
      </c>
      <c r="K37" s="92" t="s">
        <v>13</v>
      </c>
      <c r="L37" s="92" t="s">
        <v>12</v>
      </c>
      <c r="M37" s="92" t="s">
        <v>11</v>
      </c>
      <c r="N37" s="92" t="s">
        <v>13</v>
      </c>
      <c r="O37" s="92" t="s">
        <v>12</v>
      </c>
      <c r="P37" s="92" t="s">
        <v>11</v>
      </c>
      <c r="Q37" s="93" t="s">
        <v>0</v>
      </c>
      <c r="R37" s="93" t="s">
        <v>1</v>
      </c>
      <c r="S37" s="93" t="s">
        <v>3</v>
      </c>
    </row>
    <row r="38" spans="1:19" x14ac:dyDescent="0.25">
      <c r="B38" s="114" t="s">
        <v>131</v>
      </c>
      <c r="C38" s="95">
        <f>F22</f>
        <v>0</v>
      </c>
      <c r="D38" s="95">
        <f>G19*G20+G21*G22</f>
        <v>215000</v>
      </c>
      <c r="E38" s="95">
        <f>H19*(H20-$F20)+H21*(H22-$F22)</f>
        <v>0</v>
      </c>
      <c r="F38" s="95">
        <f t="shared" ref="F38:G38" si="0">I19*(I20-$F20)+I21*(I22-$F22)</f>
        <v>0</v>
      </c>
      <c r="G38" s="95">
        <f t="shared" si="0"/>
        <v>0</v>
      </c>
      <c r="H38" s="95">
        <f>$F20*(H19-$F19)+$F22*(H21-$F21)</f>
        <v>0</v>
      </c>
      <c r="I38" s="95">
        <f t="shared" ref="I38:J38" si="1">$F20*(I19-$F19)+$F22*(I21-$F21)</f>
        <v>0</v>
      </c>
      <c r="J38" s="95">
        <f t="shared" si="1"/>
        <v>0</v>
      </c>
      <c r="K38" s="96">
        <f>C38+E38+H38</f>
        <v>0</v>
      </c>
      <c r="L38" s="96">
        <f>C38+F38+I38</f>
        <v>0</v>
      </c>
      <c r="M38" s="96">
        <f>C38+G38+J38</f>
        <v>0</v>
      </c>
      <c r="N38" s="95"/>
      <c r="O38" s="95"/>
      <c r="P38" s="95"/>
      <c r="Q38" s="97">
        <f>K38+N38</f>
        <v>0</v>
      </c>
      <c r="R38" s="97">
        <f>L38+O38</f>
        <v>0</v>
      </c>
      <c r="S38" s="97">
        <f>M38+P38</f>
        <v>0</v>
      </c>
    </row>
    <row r="39" spans="1:19" ht="28.5" x14ac:dyDescent="0.25">
      <c r="B39" s="98" t="s">
        <v>232</v>
      </c>
      <c r="C39" s="95">
        <f>SUM(C38)</f>
        <v>0</v>
      </c>
      <c r="D39" s="95">
        <f>SUM(D38)</f>
        <v>215000</v>
      </c>
      <c r="E39" s="96">
        <f>SUM(E38)</f>
        <v>0</v>
      </c>
      <c r="F39" s="96">
        <f t="shared" ref="F39:P39" si="2">SUM(F38)</f>
        <v>0</v>
      </c>
      <c r="G39" s="96">
        <f t="shared" si="2"/>
        <v>0</v>
      </c>
      <c r="H39" s="96">
        <f t="shared" si="2"/>
        <v>0</v>
      </c>
      <c r="I39" s="96">
        <f t="shared" si="2"/>
        <v>0</v>
      </c>
      <c r="J39" s="96">
        <f t="shared" si="2"/>
        <v>0</v>
      </c>
      <c r="K39" s="96">
        <f t="shared" si="2"/>
        <v>0</v>
      </c>
      <c r="L39" s="96">
        <f t="shared" si="2"/>
        <v>0</v>
      </c>
      <c r="M39" s="96">
        <f t="shared" si="2"/>
        <v>0</v>
      </c>
      <c r="N39" s="96">
        <f t="shared" si="2"/>
        <v>0</v>
      </c>
      <c r="O39" s="96">
        <f t="shared" si="2"/>
        <v>0</v>
      </c>
      <c r="P39" s="96">
        <f t="shared" si="2"/>
        <v>0</v>
      </c>
      <c r="Q39" s="97" t="s">
        <v>2</v>
      </c>
      <c r="R39" s="97" t="s">
        <v>2</v>
      </c>
      <c r="S39" s="97" t="s">
        <v>2</v>
      </c>
    </row>
    <row r="40" spans="1:19" ht="28.5" x14ac:dyDescent="0.25">
      <c r="B40" s="98" t="s">
        <v>233</v>
      </c>
      <c r="C40" s="95">
        <v>0</v>
      </c>
      <c r="D40" s="95">
        <v>0</v>
      </c>
      <c r="E40" s="96">
        <v>0</v>
      </c>
      <c r="F40" s="96">
        <v>0</v>
      </c>
      <c r="G40" s="96">
        <v>0</v>
      </c>
      <c r="H40" s="96">
        <v>0</v>
      </c>
      <c r="I40" s="96">
        <v>0</v>
      </c>
      <c r="J40" s="96">
        <v>0</v>
      </c>
      <c r="K40" s="96">
        <v>0</v>
      </c>
      <c r="L40" s="96">
        <v>0</v>
      </c>
      <c r="M40" s="96">
        <v>0</v>
      </c>
      <c r="N40" s="99" t="s">
        <v>2</v>
      </c>
      <c r="O40" s="99" t="s">
        <v>2</v>
      </c>
      <c r="P40" s="99" t="s">
        <v>2</v>
      </c>
      <c r="Q40" s="97" t="s">
        <v>2</v>
      </c>
      <c r="R40" s="97" t="s">
        <v>2</v>
      </c>
      <c r="S40" s="97" t="s">
        <v>2</v>
      </c>
    </row>
    <row r="41" spans="1:19" ht="15" x14ac:dyDescent="0.25">
      <c r="B41" s="98" t="s">
        <v>234</v>
      </c>
      <c r="C41" s="96">
        <f>SUM(C39:C40)</f>
        <v>0</v>
      </c>
      <c r="D41" s="96">
        <f>SUM(D39:D40)</f>
        <v>215000</v>
      </c>
      <c r="E41" s="96">
        <f>SUM(E39:E40)</f>
        <v>0</v>
      </c>
      <c r="F41" s="96">
        <f t="shared" ref="F41:M41" si="3">SUM(F39:F40)</f>
        <v>0</v>
      </c>
      <c r="G41" s="96">
        <f t="shared" si="3"/>
        <v>0</v>
      </c>
      <c r="H41" s="96">
        <f t="shared" si="3"/>
        <v>0</v>
      </c>
      <c r="I41" s="96">
        <f t="shared" si="3"/>
        <v>0</v>
      </c>
      <c r="J41" s="96">
        <f t="shared" si="3"/>
        <v>0</v>
      </c>
      <c r="K41" s="96">
        <f t="shared" si="3"/>
        <v>0</v>
      </c>
      <c r="L41" s="96">
        <f t="shared" si="3"/>
        <v>0</v>
      </c>
      <c r="M41" s="96">
        <f t="shared" si="3"/>
        <v>0</v>
      </c>
      <c r="N41" s="96">
        <v>0</v>
      </c>
      <c r="O41" s="96">
        <v>0</v>
      </c>
      <c r="P41" s="96">
        <v>0</v>
      </c>
      <c r="Q41" s="97">
        <f>K41+N41</f>
        <v>0</v>
      </c>
      <c r="R41" s="97">
        <f>L41+O41</f>
        <v>0</v>
      </c>
      <c r="S41" s="97">
        <f>M41+P41</f>
        <v>0</v>
      </c>
    </row>
  </sheetData>
  <mergeCells count="17">
    <mergeCell ref="N36:P36"/>
    <mergeCell ref="Q36:S36"/>
    <mergeCell ref="E17:E18"/>
    <mergeCell ref="F17:J17"/>
    <mergeCell ref="K17:K18"/>
    <mergeCell ref="K36:M36"/>
    <mergeCell ref="A24:C24"/>
    <mergeCell ref="B32:E32"/>
    <mergeCell ref="B36:B37"/>
    <mergeCell ref="E36:G36"/>
    <mergeCell ref="H36:J36"/>
    <mergeCell ref="D17:D18"/>
    <mergeCell ref="A3:B3"/>
    <mergeCell ref="A10:C10"/>
    <mergeCell ref="A15:C15"/>
    <mergeCell ref="B17:B18"/>
    <mergeCell ref="C17:C18"/>
  </mergeCells>
  <dataValidations count="4">
    <dataValidation type="custom" allowBlank="1" showInputMessage="1" showErrorMessage="1" sqref="N38:P38">
      <formula1>"-"</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9457" r:id="rId3" name="Check Box 1">
              <controlPr defaultSize="0" autoFill="0" autoLine="0" autoPict="0">
                <anchor moveWithCells="1">
                  <from>
                    <xdr:col>1</xdr:col>
                    <xdr:colOff>85725</xdr:colOff>
                    <xdr:row>28</xdr:row>
                    <xdr:rowOff>0</xdr:rowOff>
                  </from>
                  <to>
                    <xdr:col>1</xdr:col>
                    <xdr:colOff>609600</xdr:colOff>
                    <xdr:row>29</xdr:row>
                    <xdr:rowOff>38100</xdr:rowOff>
                  </to>
                </anchor>
              </controlPr>
            </control>
          </mc:Choice>
        </mc:AlternateContent>
        <mc:AlternateContent xmlns:mc="http://schemas.openxmlformats.org/markup-compatibility/2006">
          <mc:Choice Requires="x14">
            <control shapeId="19458" r:id="rId4" name="Check Box 2">
              <controlPr defaultSize="0" autoFill="0" autoLine="0" autoPict="0">
                <anchor moveWithCells="1">
                  <from>
                    <xdr:col>1</xdr:col>
                    <xdr:colOff>85725</xdr:colOff>
                    <xdr:row>25</xdr:row>
                    <xdr:rowOff>171450</xdr:rowOff>
                  </from>
                  <to>
                    <xdr:col>1</xdr:col>
                    <xdr:colOff>609600</xdr:colOff>
                    <xdr:row>27</xdr:row>
                    <xdr:rowOff>38100</xdr:rowOff>
                  </to>
                </anchor>
              </controlPr>
            </control>
          </mc:Choice>
        </mc:AlternateContent>
        <mc:AlternateContent xmlns:mc="http://schemas.openxmlformats.org/markup-compatibility/2006">
          <mc:Choice Requires="x14">
            <control shapeId="19459" r:id="rId5" name="Check Box 3">
              <controlPr defaultSize="0" autoFill="0" autoLine="0" autoPict="0">
                <anchor moveWithCells="1">
                  <from>
                    <xdr:col>1</xdr:col>
                    <xdr:colOff>85725</xdr:colOff>
                    <xdr:row>27</xdr:row>
                    <xdr:rowOff>28575</xdr:rowOff>
                  </from>
                  <to>
                    <xdr:col>1</xdr:col>
                    <xdr:colOff>609600</xdr:colOff>
                    <xdr:row>28</xdr:row>
                    <xdr:rowOff>9525</xdr:rowOff>
                  </to>
                </anchor>
              </controlPr>
            </control>
          </mc:Choice>
        </mc:AlternateContent>
        <mc:AlternateContent xmlns:mc="http://schemas.openxmlformats.org/markup-compatibility/2006">
          <mc:Choice Requires="x14">
            <control shapeId="19460" r:id="rId6" name="Check Box 4">
              <controlPr defaultSize="0" autoFill="0" autoLine="0" autoPict="0">
                <anchor moveWithCells="1">
                  <from>
                    <xdr:col>1</xdr:col>
                    <xdr:colOff>95250</xdr:colOff>
                    <xdr:row>29</xdr:row>
                    <xdr:rowOff>9525</xdr:rowOff>
                  </from>
                  <to>
                    <xdr:col>1</xdr:col>
                    <xdr:colOff>609600</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2"/>
  <sheetViews>
    <sheetView topLeftCell="A13" workbookViewId="0">
      <selection activeCell="B13" sqref="B13"/>
    </sheetView>
  </sheetViews>
  <sheetFormatPr defaultRowHeight="13.5" x14ac:dyDescent="0.25"/>
  <cols>
    <col min="1" max="1" width="9.140625" style="6"/>
    <col min="2" max="2" width="43.140625" style="6" customWidth="1"/>
    <col min="3" max="3" width="75.28515625" style="6" customWidth="1"/>
    <col min="4" max="4" width="40.7109375" style="6" customWidth="1"/>
    <col min="5" max="5" width="45.42578125" style="6" customWidth="1"/>
    <col min="6" max="6" width="48.7109375" style="6" customWidth="1"/>
    <col min="7" max="10" width="9.140625" style="6"/>
    <col min="11" max="11" width="37.140625" style="6" customWidth="1"/>
    <col min="12" max="16384" width="9.140625" style="6"/>
  </cols>
  <sheetData>
    <row r="1" spans="1:10" ht="15.75" x14ac:dyDescent="0.25">
      <c r="A1" s="1" t="s">
        <v>44</v>
      </c>
      <c r="C1" s="1"/>
      <c r="D1" s="1"/>
      <c r="E1" s="1"/>
      <c r="F1" s="1"/>
      <c r="G1" s="1"/>
      <c r="H1" s="1"/>
      <c r="I1" s="1"/>
      <c r="J1" s="1"/>
    </row>
    <row r="2" spans="1:10" ht="14.25" x14ac:dyDescent="0.25">
      <c r="A2" s="4"/>
      <c r="C2" s="4"/>
      <c r="D2" s="4"/>
      <c r="E2" s="4"/>
      <c r="F2" s="4"/>
      <c r="G2" s="4"/>
      <c r="H2" s="4"/>
      <c r="I2" s="4"/>
      <c r="J2" s="4"/>
    </row>
    <row r="3" spans="1:10" ht="14.25" x14ac:dyDescent="0.25">
      <c r="A3" s="171" t="s">
        <v>19</v>
      </c>
      <c r="B3" s="171"/>
      <c r="G3" s="4"/>
      <c r="H3" s="4"/>
      <c r="I3" s="4"/>
      <c r="J3" s="4"/>
    </row>
    <row r="4" spans="1:10" ht="14.25" x14ac:dyDescent="0.25">
      <c r="G4" s="4"/>
      <c r="H4" s="4"/>
      <c r="I4" s="4"/>
      <c r="J4" s="4"/>
    </row>
    <row r="5" spans="1:10" ht="15" x14ac:dyDescent="0.25">
      <c r="B5" s="79" t="s">
        <v>206</v>
      </c>
      <c r="C5" s="80">
        <v>1088</v>
      </c>
      <c r="E5" s="79" t="s">
        <v>207</v>
      </c>
      <c r="F5" s="80" t="s">
        <v>157</v>
      </c>
      <c r="H5" s="4"/>
      <c r="I5" s="4"/>
      <c r="J5" s="4"/>
    </row>
    <row r="6" spans="1:10" ht="53.25" customHeight="1" x14ac:dyDescent="0.25">
      <c r="B6" s="79" t="s">
        <v>208</v>
      </c>
      <c r="C6" s="122" t="s">
        <v>81</v>
      </c>
      <c r="E6" s="79" t="s">
        <v>209</v>
      </c>
      <c r="F6" s="106" t="s">
        <v>165</v>
      </c>
      <c r="H6" s="4"/>
      <c r="I6" s="4"/>
      <c r="J6" s="4"/>
    </row>
    <row r="7" spans="1:10" ht="15" x14ac:dyDescent="0.25">
      <c r="B7" s="79" t="s">
        <v>210</v>
      </c>
      <c r="C7" s="80">
        <v>12002</v>
      </c>
      <c r="H7" s="4"/>
      <c r="I7" s="4"/>
      <c r="J7" s="4"/>
    </row>
    <row r="8" spans="1:10" ht="67.5" x14ac:dyDescent="0.25">
      <c r="B8" s="79" t="s">
        <v>211</v>
      </c>
      <c r="C8" s="57" t="s">
        <v>249</v>
      </c>
      <c r="H8" s="4"/>
      <c r="I8" s="4"/>
      <c r="J8" s="4"/>
    </row>
    <row r="9" spans="1:10" ht="14.25" x14ac:dyDescent="0.25">
      <c r="B9" s="4"/>
      <c r="C9" s="4"/>
      <c r="D9" s="4"/>
      <c r="E9" s="4"/>
      <c r="F9" s="4"/>
      <c r="G9" s="4"/>
      <c r="H9" s="4"/>
      <c r="I9" s="4"/>
      <c r="J9" s="4"/>
    </row>
    <row r="10" spans="1:10" ht="14.25" x14ac:dyDescent="0.25">
      <c r="A10" s="171" t="s">
        <v>23</v>
      </c>
      <c r="B10" s="171"/>
      <c r="C10" s="171"/>
      <c r="D10" s="4"/>
      <c r="E10" s="4"/>
      <c r="F10" s="4"/>
      <c r="G10" s="4"/>
      <c r="H10" s="4"/>
      <c r="I10" s="4"/>
      <c r="J10" s="4"/>
    </row>
    <row r="11" spans="1:10" ht="14.25" x14ac:dyDescent="0.25">
      <c r="B11" s="4"/>
      <c r="C11" s="4"/>
      <c r="D11" s="4"/>
      <c r="E11" s="4"/>
      <c r="F11" s="4"/>
      <c r="G11" s="4"/>
      <c r="H11" s="4"/>
      <c r="I11" s="4"/>
      <c r="J11" s="4"/>
    </row>
    <row r="12" spans="1:10" ht="55.5" x14ac:dyDescent="0.25">
      <c r="B12" s="81" t="s">
        <v>212</v>
      </c>
      <c r="C12" s="82" t="s">
        <v>213</v>
      </c>
      <c r="D12" s="82" t="s">
        <v>214</v>
      </c>
      <c r="E12" s="82" t="s">
        <v>215</v>
      </c>
      <c r="F12" s="4"/>
      <c r="G12" s="4"/>
      <c r="H12" s="4"/>
      <c r="I12" s="4"/>
      <c r="J12" s="4"/>
    </row>
    <row r="13" spans="1:10" ht="216" x14ac:dyDescent="0.25">
      <c r="B13" s="83" t="s">
        <v>20</v>
      </c>
      <c r="C13" s="57" t="s">
        <v>252</v>
      </c>
      <c r="D13" s="84"/>
      <c r="E13" s="106" t="s">
        <v>168</v>
      </c>
      <c r="G13" s="37"/>
      <c r="H13" s="4"/>
      <c r="I13" s="4"/>
    </row>
    <row r="14" spans="1:10" ht="14.25" x14ac:dyDescent="0.25">
      <c r="B14" s="85"/>
      <c r="C14" s="85"/>
      <c r="D14" s="85"/>
      <c r="E14" s="85"/>
      <c r="F14" s="4"/>
      <c r="G14" s="4"/>
      <c r="H14" s="4"/>
      <c r="I14" s="4"/>
    </row>
    <row r="15" spans="1:10" ht="14.25" x14ac:dyDescent="0.25">
      <c r="A15" s="171" t="s">
        <v>24</v>
      </c>
      <c r="B15" s="171"/>
      <c r="C15" s="171"/>
      <c r="D15" s="4"/>
      <c r="E15" s="4"/>
      <c r="F15" s="4"/>
      <c r="G15" s="4"/>
      <c r="H15" s="4"/>
      <c r="I15" s="4"/>
    </row>
    <row r="16" spans="1:10" ht="14.25" x14ac:dyDescent="0.25">
      <c r="B16" s="85"/>
      <c r="C16" s="4"/>
      <c r="D16" s="4"/>
      <c r="E16" s="4"/>
      <c r="F16" s="4"/>
      <c r="G16" s="4"/>
      <c r="H16" s="4"/>
      <c r="I16" s="4"/>
    </row>
    <row r="17" spans="1:11" x14ac:dyDescent="0.25">
      <c r="B17" s="170" t="s">
        <v>216</v>
      </c>
      <c r="C17" s="170" t="s">
        <v>217</v>
      </c>
      <c r="D17" s="170" t="s">
        <v>218</v>
      </c>
      <c r="E17" s="170" t="s">
        <v>219</v>
      </c>
      <c r="F17" s="169" t="s">
        <v>220</v>
      </c>
      <c r="G17" s="169"/>
      <c r="H17" s="169"/>
      <c r="I17" s="169"/>
      <c r="J17" s="169"/>
      <c r="K17" s="169" t="s">
        <v>221</v>
      </c>
    </row>
    <row r="18" spans="1:11" ht="40.5" x14ac:dyDescent="0.25">
      <c r="B18" s="170"/>
      <c r="C18" s="170"/>
      <c r="D18" s="170"/>
      <c r="E18" s="170"/>
      <c r="F18" s="86" t="s">
        <v>25</v>
      </c>
      <c r="G18" s="86" t="s">
        <v>26</v>
      </c>
      <c r="H18" s="86" t="s">
        <v>0</v>
      </c>
      <c r="I18" s="86" t="s">
        <v>1</v>
      </c>
      <c r="J18" s="86" t="s">
        <v>3</v>
      </c>
      <c r="K18" s="169"/>
    </row>
    <row r="19" spans="1:11" x14ac:dyDescent="0.25">
      <c r="B19" s="77" t="s">
        <v>173</v>
      </c>
      <c r="C19" s="84" t="s">
        <v>122</v>
      </c>
      <c r="D19" s="84" t="s">
        <v>21</v>
      </c>
      <c r="E19" s="84" t="s">
        <v>126</v>
      </c>
      <c r="F19" s="87">
        <v>0</v>
      </c>
      <c r="G19" s="87">
        <v>80</v>
      </c>
      <c r="H19" s="87">
        <v>0</v>
      </c>
      <c r="I19" s="87">
        <v>0</v>
      </c>
      <c r="J19" s="87">
        <v>0</v>
      </c>
      <c r="K19" s="84"/>
    </row>
    <row r="20" spans="1:11" ht="108" x14ac:dyDescent="0.25">
      <c r="B20" s="84" t="s">
        <v>174</v>
      </c>
      <c r="C20" s="84" t="s">
        <v>123</v>
      </c>
      <c r="D20" s="84" t="s">
        <v>18</v>
      </c>
      <c r="E20" s="84" t="s">
        <v>126</v>
      </c>
      <c r="F20" s="88">
        <v>457.41206896551728</v>
      </c>
      <c r="G20" s="88">
        <v>900</v>
      </c>
      <c r="H20" s="88">
        <v>0</v>
      </c>
      <c r="I20" s="88">
        <v>0</v>
      </c>
      <c r="J20" s="88">
        <v>0</v>
      </c>
      <c r="K20" s="57" t="s">
        <v>250</v>
      </c>
    </row>
    <row r="21" spans="1:11" x14ac:dyDescent="0.25">
      <c r="B21" s="77" t="s">
        <v>175</v>
      </c>
      <c r="C21" s="84" t="s">
        <v>122</v>
      </c>
      <c r="D21" s="84" t="s">
        <v>21</v>
      </c>
      <c r="E21" s="84" t="s">
        <v>126</v>
      </c>
      <c r="F21" s="87">
        <v>0</v>
      </c>
      <c r="G21" s="87">
        <f>11</f>
        <v>11</v>
      </c>
      <c r="H21" s="87">
        <v>0</v>
      </c>
      <c r="I21" s="87">
        <v>0</v>
      </c>
      <c r="J21" s="87">
        <v>0</v>
      </c>
      <c r="K21" s="84"/>
    </row>
    <row r="22" spans="1:11" ht="67.5" x14ac:dyDescent="0.25">
      <c r="B22" s="84" t="s">
        <v>176</v>
      </c>
      <c r="C22" s="84" t="s">
        <v>123</v>
      </c>
      <c r="D22" s="84" t="s">
        <v>18</v>
      </c>
      <c r="E22" s="84" t="s">
        <v>126</v>
      </c>
      <c r="F22" s="88">
        <v>0</v>
      </c>
      <c r="G22" s="88">
        <v>450</v>
      </c>
      <c r="H22" s="88">
        <v>0</v>
      </c>
      <c r="I22" s="88">
        <v>0</v>
      </c>
      <c r="J22" s="88">
        <v>0</v>
      </c>
      <c r="K22" s="57" t="s">
        <v>251</v>
      </c>
    </row>
    <row r="23" spans="1:11" ht="14.25" x14ac:dyDescent="0.25">
      <c r="B23" s="4"/>
      <c r="C23" s="4"/>
      <c r="D23" s="4"/>
      <c r="E23" s="4"/>
      <c r="F23" s="4"/>
      <c r="G23" s="4"/>
      <c r="H23" s="4"/>
      <c r="I23" s="4"/>
      <c r="J23" s="4"/>
    </row>
    <row r="24" spans="1:11" ht="15.75" x14ac:dyDescent="0.25">
      <c r="A24" s="172" t="s">
        <v>27</v>
      </c>
      <c r="B24" s="173"/>
      <c r="C24" s="173"/>
      <c r="D24" s="11"/>
      <c r="E24" s="11"/>
      <c r="F24" s="11"/>
      <c r="G24" s="11"/>
      <c r="H24" s="11"/>
      <c r="I24" s="11"/>
      <c r="J24" s="11"/>
    </row>
    <row r="25" spans="1:11" ht="14.25" x14ac:dyDescent="0.25">
      <c r="A25" s="73"/>
      <c r="C25" s="74"/>
      <c r="D25" s="74"/>
      <c r="E25" s="74"/>
      <c r="F25" s="74"/>
      <c r="G25" s="74"/>
      <c r="H25" s="74"/>
      <c r="I25" s="74"/>
      <c r="J25" s="74"/>
    </row>
    <row r="26" spans="1:11" ht="15" x14ac:dyDescent="0.25">
      <c r="A26" s="89" t="s">
        <v>222</v>
      </c>
      <c r="C26" s="90"/>
      <c r="D26" s="90"/>
      <c r="E26" s="11"/>
      <c r="F26" s="11"/>
      <c r="G26" s="11"/>
      <c r="H26" s="11"/>
      <c r="I26" s="11"/>
      <c r="J26" s="11"/>
    </row>
    <row r="27" spans="1:11" ht="14.25" x14ac:dyDescent="0.25">
      <c r="B27" s="90"/>
      <c r="C27" s="90"/>
      <c r="D27" s="90"/>
      <c r="E27" s="11"/>
      <c r="F27" s="11"/>
      <c r="G27" s="11"/>
      <c r="H27" s="11"/>
      <c r="I27" s="11"/>
      <c r="J27" s="11"/>
    </row>
    <row r="28" spans="1:11" ht="14.25" x14ac:dyDescent="0.25">
      <c r="B28" s="90"/>
      <c r="C28" s="90"/>
      <c r="D28" s="90"/>
      <c r="E28" s="11"/>
      <c r="F28" s="11"/>
      <c r="G28" s="11"/>
      <c r="H28" s="11"/>
      <c r="I28" s="11"/>
      <c r="J28" s="11"/>
    </row>
    <row r="29" spans="1:11" ht="14.25" x14ac:dyDescent="0.25">
      <c r="B29" s="90"/>
      <c r="C29" s="90"/>
      <c r="D29" s="90"/>
      <c r="E29" s="11"/>
      <c r="F29" s="11"/>
      <c r="G29" s="11"/>
      <c r="H29" s="11"/>
      <c r="I29" s="11"/>
      <c r="J29" s="11"/>
    </row>
    <row r="30" spans="1:11" ht="14.25" x14ac:dyDescent="0.25">
      <c r="B30" s="90"/>
      <c r="C30" s="90"/>
      <c r="D30" s="90"/>
      <c r="E30" s="11"/>
      <c r="F30" s="11"/>
      <c r="G30" s="11"/>
      <c r="H30" s="11"/>
      <c r="I30" s="11"/>
      <c r="J30" s="11"/>
    </row>
    <row r="31" spans="1:11" ht="15" x14ac:dyDescent="0.25">
      <c r="A31" s="89" t="s">
        <v>223</v>
      </c>
      <c r="E31" s="11"/>
      <c r="F31" s="11"/>
      <c r="G31" s="11"/>
      <c r="H31" s="11"/>
      <c r="I31" s="11"/>
      <c r="J31" s="11"/>
    </row>
    <row r="32" spans="1:11" ht="27" customHeight="1" x14ac:dyDescent="0.25">
      <c r="B32" s="165" t="s">
        <v>253</v>
      </c>
      <c r="C32" s="166"/>
      <c r="D32" s="166"/>
      <c r="E32" s="167"/>
      <c r="F32" s="11"/>
      <c r="G32" s="11"/>
      <c r="H32" s="11"/>
      <c r="I32" s="11"/>
      <c r="J32" s="11"/>
    </row>
    <row r="33" spans="1:19" ht="14.25" x14ac:dyDescent="0.25">
      <c r="B33" s="4"/>
      <c r="C33" s="4"/>
      <c r="D33" s="4"/>
      <c r="E33" s="11"/>
      <c r="F33" s="11"/>
      <c r="G33" s="11"/>
      <c r="H33" s="11"/>
      <c r="I33" s="11"/>
      <c r="J33" s="11"/>
    </row>
    <row r="34" spans="1:19" ht="14.25" x14ac:dyDescent="0.25">
      <c r="A34" s="5" t="s">
        <v>30</v>
      </c>
    </row>
    <row r="36" spans="1:19" ht="54" customHeight="1" x14ac:dyDescent="0.25">
      <c r="B36" s="168" t="s">
        <v>224</v>
      </c>
      <c r="C36" s="91" t="s">
        <v>225</v>
      </c>
      <c r="D36" s="91" t="s">
        <v>226</v>
      </c>
      <c r="E36" s="163" t="s">
        <v>227</v>
      </c>
      <c r="F36" s="163"/>
      <c r="G36" s="163"/>
      <c r="H36" s="163" t="s">
        <v>228</v>
      </c>
      <c r="I36" s="163"/>
      <c r="J36" s="163"/>
      <c r="K36" s="163" t="s">
        <v>229</v>
      </c>
      <c r="L36" s="163"/>
      <c r="M36" s="163"/>
      <c r="N36" s="163" t="s">
        <v>230</v>
      </c>
      <c r="O36" s="163"/>
      <c r="P36" s="163"/>
      <c r="Q36" s="164" t="s">
        <v>231</v>
      </c>
      <c r="R36" s="164"/>
      <c r="S36" s="164"/>
    </row>
    <row r="37" spans="1:19" x14ac:dyDescent="0.25">
      <c r="B37" s="168"/>
      <c r="C37" s="91" t="s">
        <v>9</v>
      </c>
      <c r="D37" s="91" t="s">
        <v>10</v>
      </c>
      <c r="E37" s="92" t="s">
        <v>0</v>
      </c>
      <c r="F37" s="92" t="s">
        <v>1</v>
      </c>
      <c r="G37" s="92" t="s">
        <v>3</v>
      </c>
      <c r="H37" s="92" t="s">
        <v>0</v>
      </c>
      <c r="I37" s="92" t="s">
        <v>1</v>
      </c>
      <c r="J37" s="92" t="s">
        <v>3</v>
      </c>
      <c r="K37" s="92" t="s">
        <v>13</v>
      </c>
      <c r="L37" s="92" t="s">
        <v>12</v>
      </c>
      <c r="M37" s="92" t="s">
        <v>11</v>
      </c>
      <c r="N37" s="92" t="s">
        <v>13</v>
      </c>
      <c r="O37" s="92" t="s">
        <v>12</v>
      </c>
      <c r="P37" s="92" t="s">
        <v>11</v>
      </c>
      <c r="Q37" s="93" t="s">
        <v>0</v>
      </c>
      <c r="R37" s="93" t="s">
        <v>1</v>
      </c>
      <c r="S37" s="93" t="s">
        <v>3</v>
      </c>
    </row>
    <row r="38" spans="1:19" x14ac:dyDescent="0.25">
      <c r="B38" s="114" t="s">
        <v>131</v>
      </c>
      <c r="C38" s="95">
        <v>13264.95</v>
      </c>
      <c r="D38" s="95">
        <v>76950</v>
      </c>
      <c r="E38" s="95">
        <f>H19*(H20-$F20)</f>
        <v>0</v>
      </c>
      <c r="F38" s="95">
        <f t="shared" ref="F38:G38" si="0">I19*(I20-$F20)</f>
        <v>0</v>
      </c>
      <c r="G38" s="95">
        <f t="shared" si="0"/>
        <v>0</v>
      </c>
      <c r="H38" s="95">
        <f>$F20*(H19-29)</f>
        <v>-13264.95</v>
      </c>
      <c r="I38" s="95">
        <f t="shared" ref="I38:J38" si="1">$F20*(I19-29)</f>
        <v>-13264.95</v>
      </c>
      <c r="J38" s="95">
        <f t="shared" si="1"/>
        <v>-13264.95</v>
      </c>
      <c r="K38" s="96">
        <f>$C$38+E38+H38</f>
        <v>0</v>
      </c>
      <c r="L38" s="96">
        <f t="shared" ref="L38:M38" si="2">$C$38+F38+I38</f>
        <v>0</v>
      </c>
      <c r="M38" s="96">
        <f t="shared" si="2"/>
        <v>0</v>
      </c>
      <c r="N38" s="95"/>
      <c r="O38" s="95"/>
      <c r="P38" s="95"/>
      <c r="Q38" s="97">
        <f>K38+N38</f>
        <v>0</v>
      </c>
      <c r="R38" s="97">
        <f>L38+O38</f>
        <v>0</v>
      </c>
      <c r="S38" s="97">
        <f>M38+P38</f>
        <v>0</v>
      </c>
    </row>
    <row r="39" spans="1:19" x14ac:dyDescent="0.25">
      <c r="B39" s="114" t="s">
        <v>132</v>
      </c>
      <c r="C39" s="95">
        <v>0</v>
      </c>
      <c r="D39" s="95">
        <v>0</v>
      </c>
      <c r="E39" s="95">
        <v>0</v>
      </c>
      <c r="F39" s="95">
        <f>E39</f>
        <v>0</v>
      </c>
      <c r="G39" s="95">
        <f>F39</f>
        <v>0</v>
      </c>
      <c r="H39" s="95">
        <v>0</v>
      </c>
      <c r="I39" s="95">
        <v>0</v>
      </c>
      <c r="J39" s="95">
        <v>0</v>
      </c>
      <c r="K39" s="96">
        <f>E39</f>
        <v>0</v>
      </c>
      <c r="L39" s="96">
        <f>F39</f>
        <v>0</v>
      </c>
      <c r="M39" s="96">
        <f>G39</f>
        <v>0</v>
      </c>
      <c r="N39" s="95"/>
      <c r="O39" s="95"/>
      <c r="P39" s="95"/>
      <c r="Q39" s="97">
        <f t="shared" ref="Q39:S39" si="3">K39+N39</f>
        <v>0</v>
      </c>
      <c r="R39" s="97">
        <f t="shared" si="3"/>
        <v>0</v>
      </c>
      <c r="S39" s="97">
        <f t="shared" si="3"/>
        <v>0</v>
      </c>
    </row>
    <row r="40" spans="1:19" ht="28.5" x14ac:dyDescent="0.25">
      <c r="B40" s="98" t="s">
        <v>232</v>
      </c>
      <c r="C40" s="95">
        <f>SUM(C38)</f>
        <v>13264.95</v>
      </c>
      <c r="D40" s="95">
        <f>SUM(D38:D39)</f>
        <v>76950</v>
      </c>
      <c r="E40" s="96">
        <f>SUM(E38:E39)</f>
        <v>0</v>
      </c>
      <c r="F40" s="96">
        <f>SUM(F38:F39)</f>
        <v>0</v>
      </c>
      <c r="G40" s="96">
        <f>SUM(G38:G39)</f>
        <v>0</v>
      </c>
      <c r="H40" s="96">
        <v>0</v>
      </c>
      <c r="I40" s="96">
        <v>0</v>
      </c>
      <c r="J40" s="96">
        <v>0</v>
      </c>
      <c r="K40" s="96">
        <f>SUM(K38:K39)</f>
        <v>0</v>
      </c>
      <c r="L40" s="96">
        <f t="shared" ref="L40:M40" si="4">SUM(L38:L39)</f>
        <v>0</v>
      </c>
      <c r="M40" s="96">
        <f t="shared" si="4"/>
        <v>0</v>
      </c>
      <c r="N40" s="99" t="s">
        <v>2</v>
      </c>
      <c r="O40" s="99" t="s">
        <v>2</v>
      </c>
      <c r="P40" s="99" t="s">
        <v>2</v>
      </c>
      <c r="Q40" s="97" t="s">
        <v>2</v>
      </c>
      <c r="R40" s="97" t="s">
        <v>2</v>
      </c>
      <c r="S40" s="97" t="s">
        <v>2</v>
      </c>
    </row>
    <row r="41" spans="1:19" ht="28.5" x14ac:dyDescent="0.25">
      <c r="B41" s="98" t="s">
        <v>233</v>
      </c>
      <c r="C41" s="95">
        <v>0</v>
      </c>
      <c r="D41" s="95">
        <v>0</v>
      </c>
      <c r="E41" s="96">
        <v>0</v>
      </c>
      <c r="F41" s="96">
        <v>0</v>
      </c>
      <c r="G41" s="96">
        <v>0</v>
      </c>
      <c r="H41" s="96">
        <v>0</v>
      </c>
      <c r="I41" s="96">
        <v>0</v>
      </c>
      <c r="J41" s="96">
        <v>0</v>
      </c>
      <c r="K41" s="96">
        <v>0</v>
      </c>
      <c r="L41" s="96">
        <v>0</v>
      </c>
      <c r="M41" s="96">
        <v>0</v>
      </c>
      <c r="N41" s="99" t="s">
        <v>2</v>
      </c>
      <c r="O41" s="99" t="s">
        <v>2</v>
      </c>
      <c r="P41" s="99" t="s">
        <v>2</v>
      </c>
      <c r="Q41" s="97" t="s">
        <v>2</v>
      </c>
      <c r="R41" s="97" t="s">
        <v>2</v>
      </c>
      <c r="S41" s="97" t="s">
        <v>2</v>
      </c>
    </row>
    <row r="42" spans="1:19" ht="15" x14ac:dyDescent="0.25">
      <c r="B42" s="98" t="s">
        <v>234</v>
      </c>
      <c r="C42" s="96">
        <f>SUM(C40:C41)</f>
        <v>13264.95</v>
      </c>
      <c r="D42" s="96">
        <f>SUM(D40:D41)</f>
        <v>76950</v>
      </c>
      <c r="E42" s="96">
        <f>SUM(E40:E41)</f>
        <v>0</v>
      </c>
      <c r="F42" s="96">
        <f t="shared" ref="F42:G42" si="5">SUM(F40:F41)</f>
        <v>0</v>
      </c>
      <c r="G42" s="96">
        <f t="shared" si="5"/>
        <v>0</v>
      </c>
      <c r="H42" s="96">
        <f t="shared" ref="H42:J42" si="6">H40</f>
        <v>0</v>
      </c>
      <c r="I42" s="96">
        <f t="shared" si="6"/>
        <v>0</v>
      </c>
      <c r="J42" s="96">
        <f t="shared" si="6"/>
        <v>0</v>
      </c>
      <c r="K42" s="96">
        <f>SUM(K40:K41)</f>
        <v>0</v>
      </c>
      <c r="L42" s="96">
        <f t="shared" ref="L42:M42" si="7">SUM(L40:L41)</f>
        <v>0</v>
      </c>
      <c r="M42" s="96">
        <f t="shared" si="7"/>
        <v>0</v>
      </c>
      <c r="N42" s="96">
        <v>0</v>
      </c>
      <c r="O42" s="96">
        <v>0</v>
      </c>
      <c r="P42" s="96">
        <v>0</v>
      </c>
      <c r="Q42" s="97">
        <f>K42+N42</f>
        <v>0</v>
      </c>
      <c r="R42" s="97">
        <f>L42+O42</f>
        <v>0</v>
      </c>
      <c r="S42" s="97">
        <f>M42+P42</f>
        <v>0</v>
      </c>
    </row>
  </sheetData>
  <mergeCells count="17">
    <mergeCell ref="N36:P36"/>
    <mergeCell ref="Q36:S36"/>
    <mergeCell ref="E17:E18"/>
    <mergeCell ref="F17:J17"/>
    <mergeCell ref="K17:K18"/>
    <mergeCell ref="K36:M36"/>
    <mergeCell ref="A24:C24"/>
    <mergeCell ref="B32:E32"/>
    <mergeCell ref="B36:B37"/>
    <mergeCell ref="E36:G36"/>
    <mergeCell ref="H36:J36"/>
    <mergeCell ref="D17:D18"/>
    <mergeCell ref="A3:B3"/>
    <mergeCell ref="A10:C10"/>
    <mergeCell ref="A15:C15"/>
    <mergeCell ref="B17:B18"/>
    <mergeCell ref="C17:C18"/>
  </mergeCells>
  <dataValidations count="4">
    <dataValidation type="custom" allowBlank="1" showInputMessage="1" showErrorMessage="1" sqref="N38:P39">
      <formula1>"-"</formula1>
    </dataValidation>
    <dataValidation type="list" allowBlank="1" showInputMessage="1" showErrorMessage="1" sqref="B13">
      <formula1>$U$2:$U$4</formula1>
    </dataValidation>
    <dataValidation type="list" allowBlank="1" showInputMessage="1" showErrorMessage="1" sqref="D19:D22">
      <formula1>$V$2:$V$3</formula1>
    </dataValidation>
    <dataValidation showInputMessage="1" showErrorMessage="1" sqref="E19:E22"/>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81" r:id="rId3" name="Check Box 1">
              <controlPr defaultSize="0" autoFill="0" autoLine="0" autoPict="0">
                <anchor moveWithCells="1">
                  <from>
                    <xdr:col>1</xdr:col>
                    <xdr:colOff>85725</xdr:colOff>
                    <xdr:row>28</xdr:row>
                    <xdr:rowOff>0</xdr:rowOff>
                  </from>
                  <to>
                    <xdr:col>1</xdr:col>
                    <xdr:colOff>609600</xdr:colOff>
                    <xdr:row>29</xdr:row>
                    <xdr:rowOff>38100</xdr:rowOff>
                  </to>
                </anchor>
              </controlPr>
            </control>
          </mc:Choice>
        </mc:AlternateContent>
        <mc:AlternateContent xmlns:mc="http://schemas.openxmlformats.org/markup-compatibility/2006">
          <mc:Choice Requires="x14">
            <control shapeId="20482" r:id="rId4" name="Check Box 2">
              <controlPr defaultSize="0" autoFill="0" autoLine="0" autoPict="0">
                <anchor moveWithCells="1">
                  <from>
                    <xdr:col>1</xdr:col>
                    <xdr:colOff>85725</xdr:colOff>
                    <xdr:row>25</xdr:row>
                    <xdr:rowOff>171450</xdr:rowOff>
                  </from>
                  <to>
                    <xdr:col>1</xdr:col>
                    <xdr:colOff>609600</xdr:colOff>
                    <xdr:row>27</xdr:row>
                    <xdr:rowOff>38100</xdr:rowOff>
                  </to>
                </anchor>
              </controlPr>
            </control>
          </mc:Choice>
        </mc:AlternateContent>
        <mc:AlternateContent xmlns:mc="http://schemas.openxmlformats.org/markup-compatibility/2006">
          <mc:Choice Requires="x14">
            <control shapeId="20483" r:id="rId5" name="Check Box 3">
              <controlPr defaultSize="0" autoFill="0" autoLine="0" autoPict="0">
                <anchor moveWithCells="1">
                  <from>
                    <xdr:col>1</xdr:col>
                    <xdr:colOff>85725</xdr:colOff>
                    <xdr:row>27</xdr:row>
                    <xdr:rowOff>28575</xdr:rowOff>
                  </from>
                  <to>
                    <xdr:col>1</xdr:col>
                    <xdr:colOff>609600</xdr:colOff>
                    <xdr:row>28</xdr:row>
                    <xdr:rowOff>9525</xdr:rowOff>
                  </to>
                </anchor>
              </controlPr>
            </control>
          </mc:Choice>
        </mc:AlternateContent>
        <mc:AlternateContent xmlns:mc="http://schemas.openxmlformats.org/markup-compatibility/2006">
          <mc:Choice Requires="x14">
            <control shapeId="20484" r:id="rId6" name="Check Box 4">
              <controlPr defaultSize="0" autoFill="0" autoLine="0" autoPict="0">
                <anchor moveWithCells="1">
                  <from>
                    <xdr:col>1</xdr:col>
                    <xdr:colOff>95250</xdr:colOff>
                    <xdr:row>29</xdr:row>
                    <xdr:rowOff>9525</xdr:rowOff>
                  </from>
                  <to>
                    <xdr:col>1</xdr:col>
                    <xdr:colOff>609600</xdr:colOff>
                    <xdr:row>30</xdr:row>
                    <xdr:rowOff>9525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39"/>
  <sheetViews>
    <sheetView topLeftCell="A16" workbookViewId="0">
      <selection activeCell="F39" sqref="F39:J39"/>
    </sheetView>
  </sheetViews>
  <sheetFormatPr defaultRowHeight="12.75" x14ac:dyDescent="0.2"/>
  <cols>
    <col min="1" max="1" width="9.140625" style="78"/>
    <col min="2" max="2" width="58" style="78" bestFit="1" customWidth="1"/>
    <col min="3" max="3" width="48.140625" style="78" customWidth="1"/>
    <col min="4" max="4" width="40.85546875" style="78" customWidth="1"/>
    <col min="5" max="5" width="45.28515625" style="78" customWidth="1"/>
    <col min="6" max="6" width="30.7109375" style="78" customWidth="1"/>
    <col min="7" max="7" width="10.140625" style="78" bestFit="1" customWidth="1"/>
    <col min="8" max="10" width="9.28515625" style="78" bestFit="1" customWidth="1"/>
    <col min="11" max="11" width="64.5703125" style="78" customWidth="1"/>
    <col min="12" max="19" width="9.28515625" style="78" bestFit="1" customWidth="1"/>
    <col min="20" max="16384" width="9.140625" style="78"/>
  </cols>
  <sheetData>
    <row r="1" spans="1:24" ht="15.75" x14ac:dyDescent="0.2">
      <c r="A1" s="1" t="s">
        <v>44</v>
      </c>
      <c r="C1" s="1"/>
      <c r="D1" s="1"/>
      <c r="E1" s="1"/>
      <c r="F1" s="1"/>
      <c r="G1" s="1"/>
      <c r="H1" s="1"/>
      <c r="I1" s="1"/>
      <c r="J1" s="1"/>
      <c r="U1" s="115"/>
      <c r="V1" s="115"/>
      <c r="W1" s="115"/>
      <c r="X1" s="115"/>
    </row>
    <row r="2" spans="1:24" ht="14.25" x14ac:dyDescent="0.2">
      <c r="A2" s="4"/>
      <c r="C2" s="4"/>
      <c r="D2" s="4"/>
      <c r="E2" s="4"/>
      <c r="F2" s="4"/>
      <c r="G2" s="4"/>
      <c r="H2" s="4"/>
      <c r="I2" s="4"/>
      <c r="J2" s="4"/>
      <c r="U2" s="115"/>
      <c r="V2" s="115"/>
      <c r="W2" s="115"/>
      <c r="X2" s="115"/>
    </row>
    <row r="3" spans="1:24" ht="14.25" x14ac:dyDescent="0.25">
      <c r="A3" s="5" t="s">
        <v>19</v>
      </c>
      <c r="C3" s="6"/>
      <c r="D3" s="6"/>
      <c r="E3" s="6"/>
      <c r="F3" s="6"/>
      <c r="G3" s="4"/>
      <c r="H3" s="4"/>
      <c r="I3" s="4"/>
      <c r="J3" s="4"/>
      <c r="U3" s="115"/>
      <c r="V3" s="115"/>
      <c r="W3" s="115"/>
      <c r="X3" s="115"/>
    </row>
    <row r="4" spans="1:24" ht="14.25" x14ac:dyDescent="0.25">
      <c r="B4" s="6"/>
      <c r="C4" s="6"/>
      <c r="D4" s="6"/>
      <c r="E4" s="6"/>
      <c r="F4" s="6"/>
      <c r="G4" s="4"/>
      <c r="H4" s="4"/>
      <c r="I4" s="4"/>
      <c r="J4" s="4"/>
      <c r="U4" s="115"/>
      <c r="V4" s="115"/>
      <c r="W4" s="115"/>
      <c r="X4" s="115"/>
    </row>
    <row r="5" spans="1:24" ht="15" x14ac:dyDescent="0.2">
      <c r="B5" s="79" t="s">
        <v>206</v>
      </c>
      <c r="C5" s="80">
        <v>1088</v>
      </c>
      <c r="E5" s="79" t="s">
        <v>207</v>
      </c>
      <c r="F5" s="100" t="s">
        <v>142</v>
      </c>
      <c r="H5" s="4"/>
      <c r="I5" s="4"/>
      <c r="J5" s="4"/>
      <c r="U5" s="115"/>
      <c r="V5" s="115"/>
      <c r="W5" s="115"/>
      <c r="X5" s="115"/>
    </row>
    <row r="6" spans="1:24" ht="81" x14ac:dyDescent="0.2">
      <c r="B6" s="79" t="s">
        <v>208</v>
      </c>
      <c r="C6" s="83" t="s">
        <v>81</v>
      </c>
      <c r="E6" s="79" t="s">
        <v>209</v>
      </c>
      <c r="F6" s="106" t="s">
        <v>165</v>
      </c>
      <c r="H6" s="4"/>
      <c r="I6" s="4"/>
      <c r="J6" s="4"/>
    </row>
    <row r="7" spans="1:24" ht="15" x14ac:dyDescent="0.2">
      <c r="B7" s="79" t="s">
        <v>210</v>
      </c>
      <c r="C7" s="80">
        <v>11004</v>
      </c>
      <c r="H7" s="4"/>
      <c r="I7" s="4"/>
      <c r="J7" s="4"/>
    </row>
    <row r="8" spans="1:24" ht="54" x14ac:dyDescent="0.25">
      <c r="B8" s="79" t="s">
        <v>211</v>
      </c>
      <c r="C8" s="57" t="s">
        <v>177</v>
      </c>
      <c r="H8" s="4"/>
      <c r="I8" s="4"/>
      <c r="J8" s="4"/>
    </row>
    <row r="9" spans="1:24" ht="14.25" x14ac:dyDescent="0.2">
      <c r="B9" s="4"/>
      <c r="C9" s="4"/>
      <c r="D9" s="4"/>
      <c r="E9" s="4"/>
      <c r="F9" s="4"/>
      <c r="G9" s="4"/>
      <c r="H9" s="4"/>
      <c r="I9" s="4"/>
      <c r="J9" s="4"/>
    </row>
    <row r="10" spans="1:24" ht="14.25" x14ac:dyDescent="0.25">
      <c r="A10" s="5" t="s">
        <v>23</v>
      </c>
      <c r="C10" s="4"/>
      <c r="D10" s="4"/>
      <c r="E10" s="4"/>
      <c r="F10" s="4"/>
      <c r="G10" s="4"/>
      <c r="H10" s="4"/>
      <c r="I10" s="4"/>
      <c r="J10" s="4"/>
    </row>
    <row r="11" spans="1:24" ht="14.25" x14ac:dyDescent="0.2">
      <c r="B11" s="4"/>
      <c r="C11" s="4"/>
      <c r="D11" s="4"/>
      <c r="E11" s="4"/>
      <c r="F11" s="4"/>
      <c r="G11" s="4"/>
      <c r="H11" s="4"/>
      <c r="I11" s="4"/>
      <c r="J11" s="4"/>
    </row>
    <row r="12" spans="1:24" ht="55.5" x14ac:dyDescent="0.2">
      <c r="B12" s="81" t="s">
        <v>212</v>
      </c>
      <c r="C12" s="82" t="s">
        <v>213</v>
      </c>
      <c r="D12" s="82" t="s">
        <v>214</v>
      </c>
      <c r="E12" s="82" t="s">
        <v>215</v>
      </c>
      <c r="F12" s="4"/>
      <c r="G12" s="4"/>
      <c r="H12" s="4"/>
      <c r="I12" s="4"/>
      <c r="J12" s="4"/>
    </row>
    <row r="13" spans="1:24" ht="54" x14ac:dyDescent="0.25">
      <c r="B13" s="83" t="s">
        <v>20</v>
      </c>
      <c r="C13" s="106" t="s">
        <v>179</v>
      </c>
      <c r="D13" s="83"/>
      <c r="E13" s="106" t="s">
        <v>178</v>
      </c>
      <c r="F13" s="6"/>
      <c r="G13" s="4"/>
      <c r="H13" s="4"/>
      <c r="I13" s="4"/>
      <c r="J13" s="6"/>
    </row>
    <row r="14" spans="1:24" ht="14.25" x14ac:dyDescent="0.25">
      <c r="B14" s="117"/>
      <c r="C14" s="117"/>
      <c r="D14" s="117"/>
      <c r="E14" s="117"/>
      <c r="F14" s="4"/>
      <c r="G14" s="4"/>
      <c r="H14" s="4"/>
      <c r="I14" s="4"/>
      <c r="J14" s="6"/>
    </row>
    <row r="15" spans="1:24" ht="14.25" x14ac:dyDescent="0.25">
      <c r="A15" s="5" t="s">
        <v>24</v>
      </c>
      <c r="C15" s="4"/>
      <c r="D15" s="4"/>
      <c r="E15" s="4"/>
      <c r="F15" s="4"/>
      <c r="G15" s="4"/>
      <c r="H15" s="4"/>
      <c r="I15" s="4"/>
      <c r="J15" s="6"/>
    </row>
    <row r="16" spans="1:24" ht="14.25" x14ac:dyDescent="0.25">
      <c r="B16" s="85"/>
      <c r="C16" s="4"/>
      <c r="D16" s="4"/>
      <c r="E16" s="4"/>
      <c r="F16" s="4"/>
      <c r="G16" s="4"/>
      <c r="H16" s="4"/>
      <c r="I16" s="4"/>
      <c r="J16" s="6"/>
    </row>
    <row r="17" spans="1:11" ht="13.5" x14ac:dyDescent="0.2">
      <c r="B17" s="170" t="s">
        <v>216</v>
      </c>
      <c r="C17" s="170" t="s">
        <v>217</v>
      </c>
      <c r="D17" s="170" t="s">
        <v>218</v>
      </c>
      <c r="E17" s="170" t="s">
        <v>219</v>
      </c>
      <c r="F17" s="169" t="s">
        <v>220</v>
      </c>
      <c r="G17" s="169"/>
      <c r="H17" s="169"/>
      <c r="I17" s="169"/>
      <c r="J17" s="169"/>
      <c r="K17" s="169" t="s">
        <v>221</v>
      </c>
    </row>
    <row r="18" spans="1:11" ht="40.5" x14ac:dyDescent="0.2">
      <c r="B18" s="170"/>
      <c r="C18" s="170"/>
      <c r="D18" s="170"/>
      <c r="E18" s="170"/>
      <c r="F18" s="86" t="s">
        <v>25</v>
      </c>
      <c r="G18" s="86" t="s">
        <v>26</v>
      </c>
      <c r="H18" s="86" t="s">
        <v>0</v>
      </c>
      <c r="I18" s="86" t="s">
        <v>1</v>
      </c>
      <c r="J18" s="86" t="s">
        <v>3</v>
      </c>
      <c r="K18" s="169"/>
    </row>
    <row r="19" spans="1:11" ht="13.5" x14ac:dyDescent="0.25">
      <c r="B19" s="77" t="s">
        <v>141</v>
      </c>
      <c r="C19" s="84" t="s">
        <v>122</v>
      </c>
      <c r="D19" s="84" t="s">
        <v>124</v>
      </c>
      <c r="E19" s="84" t="s">
        <v>126</v>
      </c>
      <c r="F19" s="84">
        <v>0</v>
      </c>
      <c r="G19" s="84">
        <v>150</v>
      </c>
      <c r="H19" s="84">
        <v>0</v>
      </c>
      <c r="I19" s="84">
        <v>0</v>
      </c>
      <c r="J19" s="84">
        <v>0</v>
      </c>
      <c r="K19" s="84"/>
    </row>
    <row r="20" spans="1:11" ht="13.5" x14ac:dyDescent="0.25">
      <c r="B20" s="84" t="s">
        <v>121</v>
      </c>
      <c r="C20" s="84" t="s">
        <v>123</v>
      </c>
      <c r="D20" s="84" t="s">
        <v>125</v>
      </c>
      <c r="E20" s="84" t="s">
        <v>126</v>
      </c>
      <c r="F20" s="102">
        <v>0</v>
      </c>
      <c r="G20" s="88">
        <v>200</v>
      </c>
      <c r="H20" s="88">
        <v>0</v>
      </c>
      <c r="I20" s="88">
        <v>0</v>
      </c>
      <c r="J20" s="88">
        <v>0</v>
      </c>
      <c r="K20" s="57"/>
    </row>
    <row r="21" spans="1:11" ht="14.25" x14ac:dyDescent="0.2">
      <c r="B21" s="4"/>
      <c r="C21" s="4"/>
      <c r="D21" s="4"/>
      <c r="E21" s="4"/>
      <c r="F21" s="4"/>
      <c r="G21" s="4"/>
      <c r="H21" s="4"/>
      <c r="I21" s="4"/>
      <c r="J21" s="4"/>
    </row>
    <row r="22" spans="1:11" ht="15.75" x14ac:dyDescent="0.2">
      <c r="A22" s="10" t="s">
        <v>27</v>
      </c>
      <c r="C22" s="11"/>
      <c r="D22" s="11"/>
      <c r="E22" s="11"/>
      <c r="F22" s="11"/>
      <c r="G22" s="11"/>
      <c r="H22" s="11"/>
      <c r="I22" s="11"/>
      <c r="J22" s="11"/>
    </row>
    <row r="23" spans="1:11" ht="14.25" x14ac:dyDescent="0.2">
      <c r="A23" s="73"/>
      <c r="C23" s="74"/>
      <c r="D23" s="74"/>
      <c r="E23" s="74"/>
      <c r="F23" s="74"/>
      <c r="G23" s="74"/>
      <c r="H23" s="74"/>
      <c r="I23" s="74"/>
      <c r="J23" s="74"/>
    </row>
    <row r="24" spans="1:11" ht="15" x14ac:dyDescent="0.2">
      <c r="A24" s="89" t="s">
        <v>222</v>
      </c>
      <c r="C24" s="90"/>
      <c r="D24" s="90"/>
      <c r="E24" s="11"/>
      <c r="F24" s="11"/>
      <c r="G24" s="11"/>
      <c r="H24" s="11"/>
      <c r="I24" s="11"/>
      <c r="J24" s="11"/>
    </row>
    <row r="25" spans="1:11" ht="14.25" x14ac:dyDescent="0.2">
      <c r="B25" s="90"/>
      <c r="C25" s="90"/>
      <c r="D25" s="90"/>
      <c r="E25" s="11"/>
      <c r="F25" s="11"/>
      <c r="G25" s="11"/>
      <c r="H25" s="11"/>
      <c r="I25" s="11"/>
      <c r="J25" s="11"/>
    </row>
    <row r="26" spans="1:11" ht="14.25" x14ac:dyDescent="0.2">
      <c r="B26" s="90"/>
      <c r="C26" s="90"/>
      <c r="D26" s="90"/>
      <c r="E26" s="11"/>
      <c r="F26" s="11"/>
      <c r="G26" s="11"/>
      <c r="H26" s="11"/>
      <c r="I26" s="11"/>
      <c r="J26" s="11"/>
    </row>
    <row r="27" spans="1:11" ht="14.25" x14ac:dyDescent="0.2">
      <c r="B27" s="90"/>
      <c r="C27" s="90"/>
      <c r="D27" s="90"/>
      <c r="E27" s="11"/>
      <c r="F27" s="11"/>
      <c r="G27" s="11"/>
      <c r="H27" s="11"/>
      <c r="I27" s="11"/>
      <c r="J27" s="11"/>
    </row>
    <row r="28" spans="1:11" ht="14.25" x14ac:dyDescent="0.2">
      <c r="B28" s="90"/>
      <c r="C28" s="90"/>
      <c r="D28" s="90"/>
      <c r="E28" s="11"/>
      <c r="F28" s="11"/>
      <c r="G28" s="11"/>
      <c r="H28" s="11"/>
      <c r="I28" s="11"/>
      <c r="J28" s="11"/>
    </row>
    <row r="29" spans="1:11" ht="15" x14ac:dyDescent="0.2">
      <c r="A29" s="89" t="s">
        <v>223</v>
      </c>
      <c r="E29" s="11"/>
      <c r="F29" s="11"/>
      <c r="G29" s="11"/>
      <c r="H29" s="11"/>
      <c r="I29" s="11"/>
      <c r="J29" s="11"/>
    </row>
    <row r="30" spans="1:11" ht="14.25" x14ac:dyDescent="0.2">
      <c r="B30" s="165" t="s">
        <v>254</v>
      </c>
      <c r="C30" s="166"/>
      <c r="D30" s="166"/>
      <c r="E30" s="167"/>
      <c r="F30" s="11"/>
      <c r="G30" s="11"/>
      <c r="H30" s="11"/>
      <c r="I30" s="11"/>
      <c r="J30" s="11"/>
    </row>
    <row r="31" spans="1:11" ht="14.25" x14ac:dyDescent="0.2">
      <c r="B31" s="4"/>
      <c r="C31" s="4"/>
      <c r="D31" s="4"/>
      <c r="E31" s="11"/>
      <c r="F31" s="11"/>
      <c r="G31" s="11"/>
      <c r="H31" s="11"/>
      <c r="I31" s="11"/>
      <c r="J31" s="11"/>
    </row>
    <row r="32" spans="1:11" ht="14.25" x14ac:dyDescent="0.25">
      <c r="A32" s="5" t="s">
        <v>30</v>
      </c>
    </row>
    <row r="34" spans="2:19" ht="54" customHeight="1" x14ac:dyDescent="0.2">
      <c r="B34" s="168" t="s">
        <v>224</v>
      </c>
      <c r="C34" s="91" t="s">
        <v>225</v>
      </c>
      <c r="D34" s="91" t="s">
        <v>226</v>
      </c>
      <c r="E34" s="163" t="s">
        <v>227</v>
      </c>
      <c r="F34" s="163"/>
      <c r="G34" s="163"/>
      <c r="H34" s="163" t="s">
        <v>228</v>
      </c>
      <c r="I34" s="163"/>
      <c r="J34" s="163"/>
      <c r="K34" s="163" t="s">
        <v>229</v>
      </c>
      <c r="L34" s="163"/>
      <c r="M34" s="163"/>
      <c r="N34" s="163" t="s">
        <v>230</v>
      </c>
      <c r="O34" s="163"/>
      <c r="P34" s="163"/>
      <c r="Q34" s="164" t="s">
        <v>231</v>
      </c>
      <c r="R34" s="164"/>
      <c r="S34" s="164"/>
    </row>
    <row r="35" spans="2:19" ht="41.25" customHeight="1" x14ac:dyDescent="0.2">
      <c r="B35" s="168"/>
      <c r="C35" s="91" t="s">
        <v>9</v>
      </c>
      <c r="D35" s="91" t="s">
        <v>10</v>
      </c>
      <c r="E35" s="92" t="s">
        <v>0</v>
      </c>
      <c r="F35" s="92" t="s">
        <v>1</v>
      </c>
      <c r="G35" s="92" t="s">
        <v>3</v>
      </c>
      <c r="H35" s="92" t="s">
        <v>0</v>
      </c>
      <c r="I35" s="92" t="s">
        <v>1</v>
      </c>
      <c r="J35" s="92" t="s">
        <v>3</v>
      </c>
      <c r="K35" s="92" t="s">
        <v>13</v>
      </c>
      <c r="L35" s="92" t="s">
        <v>12</v>
      </c>
      <c r="M35" s="92" t="s">
        <v>11</v>
      </c>
      <c r="N35" s="92" t="s">
        <v>13</v>
      </c>
      <c r="O35" s="92" t="s">
        <v>12</v>
      </c>
      <c r="P35" s="92" t="s">
        <v>11</v>
      </c>
      <c r="Q35" s="93" t="s">
        <v>0</v>
      </c>
      <c r="R35" s="93" t="s">
        <v>1</v>
      </c>
      <c r="S35" s="93" t="s">
        <v>3</v>
      </c>
    </row>
    <row r="36" spans="2:19" ht="13.5" x14ac:dyDescent="0.25">
      <c r="B36" s="103" t="s">
        <v>145</v>
      </c>
      <c r="C36" s="110">
        <v>0</v>
      </c>
      <c r="D36" s="95">
        <f>G19*G20</f>
        <v>30000</v>
      </c>
      <c r="E36" s="95">
        <f>H19*(H20-$F20)</f>
        <v>0</v>
      </c>
      <c r="F36" s="95">
        <f t="shared" ref="F36:G36" si="0">I19*(I20-$F20)</f>
        <v>0</v>
      </c>
      <c r="G36" s="95">
        <f t="shared" si="0"/>
        <v>0</v>
      </c>
      <c r="H36" s="95">
        <f>$F20*(H19-$F19)</f>
        <v>0</v>
      </c>
      <c r="I36" s="95">
        <f t="shared" ref="I36:J36" si="1">$F20*(I19-$F19)</f>
        <v>0</v>
      </c>
      <c r="J36" s="95">
        <f t="shared" si="1"/>
        <v>0</v>
      </c>
      <c r="K36" s="96">
        <f>C36+E36+H36</f>
        <v>0</v>
      </c>
      <c r="L36" s="96">
        <f>C36+F36+I36</f>
        <v>0</v>
      </c>
      <c r="M36" s="96">
        <f>C36+G36+J36</f>
        <v>0</v>
      </c>
      <c r="N36" s="95"/>
      <c r="O36" s="95"/>
      <c r="P36" s="95"/>
      <c r="Q36" s="97">
        <f>K36+N36</f>
        <v>0</v>
      </c>
      <c r="R36" s="97">
        <f>L36+O36</f>
        <v>0</v>
      </c>
      <c r="S36" s="97">
        <f>M36+P36</f>
        <v>0</v>
      </c>
    </row>
    <row r="37" spans="2:19" ht="15" x14ac:dyDescent="0.2">
      <c r="B37" s="98" t="s">
        <v>232</v>
      </c>
      <c r="C37" s="95">
        <v>0</v>
      </c>
      <c r="D37" s="95">
        <f>SUM(D36)</f>
        <v>30000</v>
      </c>
      <c r="E37" s="96">
        <f>SUM(E36)</f>
        <v>0</v>
      </c>
      <c r="F37" s="96">
        <f t="shared" ref="F37:J37" si="2">SUM(F36)</f>
        <v>0</v>
      </c>
      <c r="G37" s="96">
        <f t="shared" si="2"/>
        <v>0</v>
      </c>
      <c r="H37" s="96">
        <f t="shared" si="2"/>
        <v>0</v>
      </c>
      <c r="I37" s="96">
        <f t="shared" si="2"/>
        <v>0</v>
      </c>
      <c r="J37" s="96">
        <f t="shared" si="2"/>
        <v>0</v>
      </c>
      <c r="K37" s="96">
        <f t="shared" ref="K37" si="3">C37+E37+H37</f>
        <v>0</v>
      </c>
      <c r="L37" s="96">
        <f>C37+F37+I37</f>
        <v>0</v>
      </c>
      <c r="M37" s="96">
        <f>C37+G37+J37</f>
        <v>0</v>
      </c>
      <c r="N37" s="99" t="s">
        <v>2</v>
      </c>
      <c r="O37" s="99" t="s">
        <v>2</v>
      </c>
      <c r="P37" s="99" t="s">
        <v>2</v>
      </c>
      <c r="Q37" s="97" t="s">
        <v>2</v>
      </c>
      <c r="R37" s="97" t="s">
        <v>2</v>
      </c>
      <c r="S37" s="97" t="s">
        <v>2</v>
      </c>
    </row>
    <row r="38" spans="2:19" ht="15" x14ac:dyDescent="0.2">
      <c r="B38" s="98" t="s">
        <v>233</v>
      </c>
      <c r="C38" s="95">
        <f>C36</f>
        <v>0</v>
      </c>
      <c r="D38" s="95">
        <v>0</v>
      </c>
      <c r="E38" s="96">
        <v>0</v>
      </c>
      <c r="F38" s="96">
        <v>0</v>
      </c>
      <c r="G38" s="96">
        <v>0</v>
      </c>
      <c r="H38" s="96">
        <v>0</v>
      </c>
      <c r="I38" s="96">
        <v>0</v>
      </c>
      <c r="J38" s="96">
        <v>0</v>
      </c>
      <c r="K38" s="96">
        <f t="shared" ref="K38:M38" si="4">K36</f>
        <v>0</v>
      </c>
      <c r="L38" s="96">
        <f t="shared" si="4"/>
        <v>0</v>
      </c>
      <c r="M38" s="96">
        <f t="shared" si="4"/>
        <v>0</v>
      </c>
      <c r="N38" s="99" t="s">
        <v>2</v>
      </c>
      <c r="O38" s="99" t="s">
        <v>2</v>
      </c>
      <c r="P38" s="99" t="s">
        <v>2</v>
      </c>
      <c r="Q38" s="97" t="s">
        <v>2</v>
      </c>
      <c r="R38" s="97" t="s">
        <v>2</v>
      </c>
      <c r="S38" s="97" t="s">
        <v>2</v>
      </c>
    </row>
    <row r="39" spans="2:19" ht="15" x14ac:dyDescent="0.2">
      <c r="B39" s="98" t="s">
        <v>234</v>
      </c>
      <c r="C39" s="99">
        <f t="shared" ref="C39" si="5">C38</f>
        <v>0</v>
      </c>
      <c r="D39" s="99">
        <f>SUM(D37:D38)</f>
        <v>30000</v>
      </c>
      <c r="E39" s="99">
        <f>SUM(E37:E38)</f>
        <v>0</v>
      </c>
      <c r="F39" s="99">
        <f t="shared" ref="F39:J39" si="6">SUM(F37:F38)</f>
        <v>0</v>
      </c>
      <c r="G39" s="99">
        <f t="shared" si="6"/>
        <v>0</v>
      </c>
      <c r="H39" s="99">
        <f t="shared" si="6"/>
        <v>0</v>
      </c>
      <c r="I39" s="99">
        <f t="shared" si="6"/>
        <v>0</v>
      </c>
      <c r="J39" s="99">
        <f t="shared" si="6"/>
        <v>0</v>
      </c>
      <c r="K39" s="99">
        <f>K38</f>
        <v>0</v>
      </c>
      <c r="L39" s="99">
        <f>L38</f>
        <v>0</v>
      </c>
      <c r="M39" s="99">
        <f>M38</f>
        <v>0</v>
      </c>
      <c r="N39" s="99">
        <f>SUM(N36:N36)</f>
        <v>0</v>
      </c>
      <c r="O39" s="99">
        <f>SUM(O36:O36)</f>
        <v>0</v>
      </c>
      <c r="P39" s="99">
        <f>SUM(P36:P36)</f>
        <v>0</v>
      </c>
      <c r="Q39" s="97">
        <f>K39+N39</f>
        <v>0</v>
      </c>
      <c r="R39" s="97">
        <f>L39+O39</f>
        <v>0</v>
      </c>
      <c r="S39" s="97">
        <f>M39+P39</f>
        <v>0</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list" allowBlank="1" showInputMessage="1" showErrorMessage="1" sqref="D19:D20">
      <formula1>$V$2:$V$3</formula1>
    </dataValidation>
    <dataValidation showInputMessage="1" showErrorMessage="1" sqref="E19:E20"/>
    <dataValidation type="custom" allowBlank="1" showInputMessage="1" showErrorMessage="1" sqref="N36:P36">
      <formula1>"-"</formula1>
    </dataValidation>
    <dataValidation type="list" allowBlank="1" showInputMessage="1" showErrorMessage="1" sqref="B13">
      <formula1>$U$2:$U$4</formula1>
    </dataValidation>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1505" r:id="rId3" name="Check Box 1">
              <controlPr defaultSize="0" autoFill="0" autoLine="0" autoPict="0">
                <anchor moveWithCells="1">
                  <from>
                    <xdr:col>1</xdr:col>
                    <xdr:colOff>85725</xdr:colOff>
                    <xdr:row>26</xdr:row>
                    <xdr:rowOff>0</xdr:rowOff>
                  </from>
                  <to>
                    <xdr:col>1</xdr:col>
                    <xdr:colOff>1219200</xdr:colOff>
                    <xdr:row>27</xdr:row>
                    <xdr:rowOff>38100</xdr:rowOff>
                  </to>
                </anchor>
              </controlPr>
            </control>
          </mc:Choice>
        </mc:AlternateContent>
        <mc:AlternateContent xmlns:mc="http://schemas.openxmlformats.org/markup-compatibility/2006">
          <mc:Choice Requires="x14">
            <control shapeId="21506" r:id="rId4" name="Check Box 2">
              <controlPr defaultSize="0" autoFill="0" autoLine="0" autoPict="0">
                <anchor moveWithCells="1">
                  <from>
                    <xdr:col>1</xdr:col>
                    <xdr:colOff>85725</xdr:colOff>
                    <xdr:row>23</xdr:row>
                    <xdr:rowOff>171450</xdr:rowOff>
                  </from>
                  <to>
                    <xdr:col>1</xdr:col>
                    <xdr:colOff>1219200</xdr:colOff>
                    <xdr:row>25</xdr:row>
                    <xdr:rowOff>38100</xdr:rowOff>
                  </to>
                </anchor>
              </controlPr>
            </control>
          </mc:Choice>
        </mc:AlternateContent>
        <mc:AlternateContent xmlns:mc="http://schemas.openxmlformats.org/markup-compatibility/2006">
          <mc:Choice Requires="x14">
            <control shapeId="21507" r:id="rId5" name="Check Box 3">
              <controlPr defaultSize="0" autoFill="0" autoLine="0" autoPict="0">
                <anchor moveWithCells="1">
                  <from>
                    <xdr:col>1</xdr:col>
                    <xdr:colOff>85725</xdr:colOff>
                    <xdr:row>25</xdr:row>
                    <xdr:rowOff>28575</xdr:rowOff>
                  </from>
                  <to>
                    <xdr:col>1</xdr:col>
                    <xdr:colOff>1219200</xdr:colOff>
                    <xdr:row>26</xdr:row>
                    <xdr:rowOff>9525</xdr:rowOff>
                  </to>
                </anchor>
              </controlPr>
            </control>
          </mc:Choice>
        </mc:AlternateContent>
        <mc:AlternateContent xmlns:mc="http://schemas.openxmlformats.org/markup-compatibility/2006">
          <mc:Choice Requires="x14">
            <control shapeId="21508" r:id="rId6" name="Check Box 4">
              <controlPr defaultSize="0" autoFill="0" autoLine="0" autoPict="0">
                <anchor moveWithCells="1">
                  <from>
                    <xdr:col>1</xdr:col>
                    <xdr:colOff>95250</xdr:colOff>
                    <xdr:row>27</xdr:row>
                    <xdr:rowOff>9525</xdr:rowOff>
                  </from>
                  <to>
                    <xdr:col>1</xdr:col>
                    <xdr:colOff>1181100</xdr:colOff>
                    <xdr:row>28</xdr:row>
                    <xdr:rowOff>9525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39"/>
  <sheetViews>
    <sheetView topLeftCell="F7" workbookViewId="0">
      <selection activeCell="F39" sqref="F39"/>
    </sheetView>
  </sheetViews>
  <sheetFormatPr defaultRowHeight="15" x14ac:dyDescent="0.25"/>
  <cols>
    <col min="2" max="2" width="48.28515625" customWidth="1"/>
    <col min="3" max="3" width="48.7109375" customWidth="1"/>
    <col min="4" max="4" width="55.7109375" customWidth="1"/>
    <col min="5" max="5" width="55" customWidth="1"/>
    <col min="6" max="6" width="22.85546875" customWidth="1"/>
    <col min="7" max="7" width="9.5703125" bestFit="1" customWidth="1"/>
    <col min="11" max="11" width="41.85546875" customWidth="1"/>
  </cols>
  <sheetData>
    <row r="1" spans="1:24" ht="15.75" x14ac:dyDescent="0.25">
      <c r="A1" s="1" t="s">
        <v>44</v>
      </c>
      <c r="C1" s="1"/>
      <c r="D1" s="1"/>
      <c r="E1" s="1"/>
      <c r="F1" s="1"/>
      <c r="G1" s="1"/>
      <c r="H1" s="1"/>
      <c r="I1" s="1"/>
      <c r="J1" s="1"/>
      <c r="U1" s="69"/>
      <c r="V1" s="69"/>
      <c r="W1" s="69"/>
      <c r="X1" s="69"/>
    </row>
    <row r="2" spans="1:24" x14ac:dyDescent="0.25">
      <c r="A2" s="4"/>
      <c r="C2" s="4"/>
      <c r="D2" s="4"/>
      <c r="E2" s="4"/>
      <c r="F2" s="4"/>
      <c r="G2" s="4"/>
      <c r="H2" s="4"/>
      <c r="I2" s="4"/>
      <c r="J2" s="4"/>
      <c r="U2" s="69"/>
      <c r="V2" s="69"/>
      <c r="W2" s="69"/>
      <c r="X2" s="69"/>
    </row>
    <row r="3" spans="1:24" x14ac:dyDescent="0.25">
      <c r="A3" s="5" t="s">
        <v>19</v>
      </c>
      <c r="C3" s="6"/>
      <c r="D3" s="6"/>
      <c r="E3" s="6"/>
      <c r="F3" s="6"/>
      <c r="G3" s="4"/>
      <c r="H3" s="4"/>
      <c r="I3" s="4"/>
      <c r="J3" s="4"/>
      <c r="U3" s="69"/>
      <c r="V3" s="69"/>
      <c r="W3" s="69"/>
      <c r="X3" s="69"/>
    </row>
    <row r="4" spans="1:24" ht="17.25" x14ac:dyDescent="0.3">
      <c r="B4" s="7"/>
      <c r="C4" s="7"/>
      <c r="D4" s="7"/>
      <c r="E4" s="7"/>
      <c r="F4" s="7"/>
      <c r="G4" s="3"/>
      <c r="H4" s="3"/>
      <c r="I4" s="3"/>
      <c r="J4" s="3"/>
      <c r="U4" s="69"/>
      <c r="V4" s="69"/>
      <c r="W4" s="69"/>
      <c r="X4" s="69"/>
    </row>
    <row r="5" spans="1:24" ht="17.25" x14ac:dyDescent="0.25">
      <c r="B5" s="28" t="s">
        <v>56</v>
      </c>
      <c r="C5" s="21">
        <v>1088</v>
      </c>
      <c r="E5" s="28" t="s">
        <v>60</v>
      </c>
      <c r="F5" s="31" t="s">
        <v>142</v>
      </c>
      <c r="H5" s="3"/>
      <c r="I5" s="3"/>
      <c r="J5" s="3"/>
      <c r="U5" s="69"/>
      <c r="V5" s="69"/>
      <c r="W5" s="69"/>
      <c r="X5" s="69"/>
    </row>
    <row r="6" spans="1:24" ht="57" customHeight="1" x14ac:dyDescent="0.25">
      <c r="B6" s="28" t="s">
        <v>57</v>
      </c>
      <c r="C6" s="124" t="s">
        <v>81</v>
      </c>
      <c r="E6" s="28" t="s">
        <v>61</v>
      </c>
      <c r="F6" s="106" t="s">
        <v>165</v>
      </c>
      <c r="H6" s="3"/>
      <c r="I6" s="3"/>
      <c r="J6" s="3"/>
    </row>
    <row r="7" spans="1:24" ht="17.25" x14ac:dyDescent="0.25">
      <c r="B7" s="28" t="s">
        <v>58</v>
      </c>
      <c r="C7" s="21">
        <v>12001</v>
      </c>
      <c r="H7" s="3"/>
      <c r="I7" s="3"/>
      <c r="J7" s="3"/>
    </row>
    <row r="8" spans="1:24" ht="40.5" x14ac:dyDescent="0.25">
      <c r="B8" s="28" t="s">
        <v>59</v>
      </c>
      <c r="C8" s="32" t="s">
        <v>181</v>
      </c>
      <c r="H8" s="3"/>
      <c r="I8" s="3"/>
      <c r="J8" s="3"/>
    </row>
    <row r="9" spans="1:24" ht="17.25" x14ac:dyDescent="0.25">
      <c r="B9" s="4"/>
      <c r="C9" s="4"/>
      <c r="D9" s="4"/>
      <c r="E9" s="4"/>
      <c r="F9" s="3"/>
      <c r="G9" s="3"/>
      <c r="H9" s="3"/>
      <c r="I9" s="3"/>
      <c r="J9" s="3"/>
    </row>
    <row r="10" spans="1:24" ht="17.25" x14ac:dyDescent="0.25">
      <c r="A10" s="5" t="s">
        <v>23</v>
      </c>
      <c r="C10" s="3"/>
      <c r="D10" s="3"/>
      <c r="E10" s="3"/>
      <c r="F10" s="3"/>
      <c r="G10" s="3"/>
      <c r="H10" s="3"/>
      <c r="I10" s="3"/>
      <c r="J10" s="3"/>
    </row>
    <row r="11" spans="1:24" ht="17.25" x14ac:dyDescent="0.25">
      <c r="B11" s="3"/>
      <c r="C11" s="3"/>
      <c r="D11" s="3"/>
      <c r="E11" s="3"/>
      <c r="F11" s="3"/>
      <c r="G11" s="3"/>
      <c r="H11" s="3"/>
      <c r="I11" s="3"/>
      <c r="J11" s="3"/>
    </row>
    <row r="12" spans="1:24" ht="28.5" x14ac:dyDescent="0.25">
      <c r="B12" s="8" t="s">
        <v>62</v>
      </c>
      <c r="C12" s="30" t="s">
        <v>63</v>
      </c>
      <c r="D12" s="30" t="s">
        <v>64</v>
      </c>
      <c r="E12" s="30" t="s">
        <v>65</v>
      </c>
      <c r="F12" s="3"/>
      <c r="G12" s="3"/>
      <c r="H12" s="3"/>
      <c r="I12" s="3"/>
      <c r="J12" s="3"/>
    </row>
    <row r="13" spans="1:24" ht="54.75" x14ac:dyDescent="0.3">
      <c r="B13" s="51" t="s">
        <v>20</v>
      </c>
      <c r="C13" s="32" t="s">
        <v>183</v>
      </c>
      <c r="D13" s="22"/>
      <c r="E13" s="52" t="s">
        <v>178</v>
      </c>
      <c r="F13" s="7"/>
      <c r="G13" s="3"/>
      <c r="H13" s="3"/>
      <c r="I13" s="3"/>
      <c r="J13" s="7"/>
    </row>
    <row r="14" spans="1:24" ht="17.25" x14ac:dyDescent="0.3">
      <c r="B14" s="9"/>
      <c r="C14" s="9"/>
      <c r="D14" s="9"/>
      <c r="E14" s="9"/>
      <c r="F14" s="3"/>
      <c r="G14" s="3"/>
      <c r="H14" s="3"/>
      <c r="I14" s="3"/>
      <c r="J14" s="7"/>
    </row>
    <row r="15" spans="1:24" ht="17.25" x14ac:dyDescent="0.3">
      <c r="A15" s="5" t="s">
        <v>24</v>
      </c>
      <c r="C15" s="3"/>
      <c r="D15" s="3"/>
      <c r="E15" s="3"/>
      <c r="F15" s="3"/>
      <c r="G15" s="3"/>
      <c r="H15" s="3"/>
      <c r="I15" s="3"/>
      <c r="J15" s="7"/>
    </row>
    <row r="16" spans="1:24" ht="17.25" x14ac:dyDescent="0.3">
      <c r="B16" s="9"/>
      <c r="C16" s="3"/>
      <c r="D16" s="3"/>
      <c r="E16" s="3"/>
      <c r="F16" s="3"/>
      <c r="G16" s="3"/>
      <c r="H16" s="3"/>
      <c r="I16" s="3"/>
      <c r="J16" s="7"/>
    </row>
    <row r="17" spans="1:11" x14ac:dyDescent="0.25">
      <c r="B17" s="181" t="s">
        <v>66</v>
      </c>
      <c r="C17" s="181" t="s">
        <v>67</v>
      </c>
      <c r="D17" s="181" t="s">
        <v>68</v>
      </c>
      <c r="E17" s="181" t="s">
        <v>69</v>
      </c>
      <c r="F17" s="182" t="s">
        <v>70</v>
      </c>
      <c r="G17" s="182"/>
      <c r="H17" s="182"/>
      <c r="I17" s="182"/>
      <c r="J17" s="182"/>
      <c r="K17" s="182" t="s">
        <v>71</v>
      </c>
    </row>
    <row r="18" spans="1:11" ht="40.5" x14ac:dyDescent="0.25">
      <c r="B18" s="181"/>
      <c r="C18" s="181"/>
      <c r="D18" s="181"/>
      <c r="E18" s="181"/>
      <c r="F18" s="54" t="s">
        <v>25</v>
      </c>
      <c r="G18" s="54" t="s">
        <v>26</v>
      </c>
      <c r="H18" s="54" t="s">
        <v>0</v>
      </c>
      <c r="I18" s="54" t="s">
        <v>1</v>
      </c>
      <c r="J18" s="54" t="s">
        <v>3</v>
      </c>
      <c r="K18" s="182"/>
    </row>
    <row r="19" spans="1:11" x14ac:dyDescent="0.25">
      <c r="B19" s="42" t="s">
        <v>141</v>
      </c>
      <c r="C19" s="22" t="s">
        <v>122</v>
      </c>
      <c r="D19" s="22" t="s">
        <v>124</v>
      </c>
      <c r="E19" s="22" t="s">
        <v>126</v>
      </c>
      <c r="F19" s="22">
        <v>0</v>
      </c>
      <c r="G19" s="22">
        <v>135</v>
      </c>
      <c r="H19" s="22">
        <v>0</v>
      </c>
      <c r="I19" s="22">
        <v>0</v>
      </c>
      <c r="J19" s="22">
        <v>0</v>
      </c>
      <c r="K19" s="22"/>
    </row>
    <row r="20" spans="1:11" ht="27" x14ac:dyDescent="0.25">
      <c r="B20" s="22" t="s">
        <v>121</v>
      </c>
      <c r="C20" s="22" t="s">
        <v>123</v>
      </c>
      <c r="D20" s="22" t="s">
        <v>125</v>
      </c>
      <c r="E20" s="22" t="s">
        <v>126</v>
      </c>
      <c r="F20" s="43">
        <v>27.465</v>
      </c>
      <c r="G20" s="63">
        <v>1350</v>
      </c>
      <c r="H20" s="43">
        <v>0</v>
      </c>
      <c r="I20" s="43">
        <v>0</v>
      </c>
      <c r="J20" s="43">
        <v>0</v>
      </c>
      <c r="K20" s="32" t="s">
        <v>182</v>
      </c>
    </row>
    <row r="21" spans="1:11" ht="17.25" x14ac:dyDescent="0.25">
      <c r="B21" s="3"/>
      <c r="C21" s="3"/>
      <c r="D21" s="3"/>
      <c r="E21" s="3"/>
      <c r="F21" s="3"/>
      <c r="G21" s="3"/>
      <c r="H21" s="3"/>
      <c r="I21" s="3"/>
      <c r="J21" s="3"/>
    </row>
    <row r="22" spans="1:11" ht="15.75" x14ac:dyDescent="0.25">
      <c r="A22" s="10" t="s">
        <v>27</v>
      </c>
      <c r="C22" s="11"/>
      <c r="D22" s="11"/>
      <c r="E22" s="11"/>
      <c r="F22" s="11"/>
      <c r="G22" s="11"/>
      <c r="H22" s="11"/>
      <c r="I22" s="11"/>
      <c r="J22" s="11"/>
    </row>
    <row r="23" spans="1:11" x14ac:dyDescent="0.25">
      <c r="A23" s="59"/>
      <c r="C23" s="60"/>
      <c r="D23" s="60"/>
      <c r="E23" s="60"/>
      <c r="F23" s="126"/>
      <c r="G23" s="60"/>
      <c r="H23" s="60"/>
      <c r="I23" s="60"/>
      <c r="J23" s="60"/>
    </row>
    <row r="24" spans="1:11" x14ac:dyDescent="0.25">
      <c r="A24" s="14" t="s">
        <v>28</v>
      </c>
      <c r="C24" s="15"/>
      <c r="D24" s="15"/>
      <c r="E24" s="11"/>
      <c r="F24" s="11"/>
      <c r="G24" s="11"/>
      <c r="H24" s="11"/>
      <c r="I24" s="11"/>
      <c r="J24" s="11"/>
    </row>
    <row r="25" spans="1:11" x14ac:dyDescent="0.25">
      <c r="B25" s="15"/>
      <c r="C25" s="15"/>
      <c r="D25" s="15"/>
      <c r="E25" s="11"/>
      <c r="F25" s="11"/>
      <c r="G25" s="11"/>
      <c r="H25" s="11"/>
      <c r="I25" s="11"/>
      <c r="J25" s="11"/>
    </row>
    <row r="26" spans="1:11" x14ac:dyDescent="0.25">
      <c r="B26" s="15"/>
      <c r="C26" s="15"/>
      <c r="D26" s="15"/>
      <c r="E26" s="11"/>
      <c r="F26" s="11"/>
      <c r="G26" s="11"/>
      <c r="H26" s="11"/>
      <c r="I26" s="11"/>
      <c r="J26" s="11"/>
    </row>
    <row r="27" spans="1:11" x14ac:dyDescent="0.25">
      <c r="B27" s="15"/>
      <c r="C27" s="15"/>
      <c r="D27" s="15"/>
      <c r="E27" s="11"/>
      <c r="F27" s="11"/>
      <c r="G27" s="11"/>
      <c r="H27" s="11"/>
      <c r="I27" s="11"/>
      <c r="J27" s="11"/>
    </row>
    <row r="28" spans="1:11" x14ac:dyDescent="0.25">
      <c r="B28" s="15"/>
      <c r="C28" s="15"/>
      <c r="D28" s="15"/>
      <c r="E28" s="11"/>
      <c r="F28" s="11"/>
      <c r="G28" s="11"/>
      <c r="H28" s="11"/>
      <c r="I28" s="11"/>
      <c r="J28" s="11"/>
    </row>
    <row r="29" spans="1:11" x14ac:dyDescent="0.25">
      <c r="A29" s="14" t="s">
        <v>29</v>
      </c>
      <c r="E29" s="11"/>
      <c r="F29" s="11"/>
      <c r="G29" s="11"/>
      <c r="H29" s="11"/>
      <c r="I29" s="11"/>
      <c r="J29" s="11"/>
    </row>
    <row r="30" spans="1:11" ht="41.25" customHeight="1" x14ac:dyDescent="0.25">
      <c r="B30" s="189" t="s">
        <v>255</v>
      </c>
      <c r="C30" s="189"/>
      <c r="D30" s="189"/>
      <c r="E30" s="189"/>
      <c r="F30" s="11"/>
      <c r="G30" s="11"/>
      <c r="H30" s="11"/>
      <c r="I30" s="11"/>
      <c r="J30" s="11"/>
    </row>
    <row r="31" spans="1:11" ht="17.25" x14ac:dyDescent="0.25">
      <c r="B31" s="3"/>
      <c r="C31" s="3"/>
      <c r="D31" s="3"/>
      <c r="E31" s="11"/>
      <c r="F31" s="11"/>
      <c r="G31" s="11"/>
      <c r="H31" s="11"/>
      <c r="I31" s="11"/>
      <c r="J31" s="11"/>
    </row>
    <row r="32" spans="1:11" x14ac:dyDescent="0.25">
      <c r="A32" s="5" t="s">
        <v>30</v>
      </c>
    </row>
    <row r="34" spans="2:19" ht="44.25" customHeight="1" x14ac:dyDescent="0.25">
      <c r="B34" s="183" t="s">
        <v>72</v>
      </c>
      <c r="C34" s="56" t="s">
        <v>73</v>
      </c>
      <c r="D34" s="56" t="s">
        <v>74</v>
      </c>
      <c r="E34" s="158" t="s">
        <v>75</v>
      </c>
      <c r="F34" s="158"/>
      <c r="G34" s="158"/>
      <c r="H34" s="158" t="s">
        <v>76</v>
      </c>
      <c r="I34" s="158"/>
      <c r="J34" s="158"/>
      <c r="K34" s="158" t="s">
        <v>77</v>
      </c>
      <c r="L34" s="158"/>
      <c r="M34" s="158"/>
      <c r="N34" s="158" t="s">
        <v>78</v>
      </c>
      <c r="O34" s="158"/>
      <c r="P34" s="158"/>
      <c r="Q34" s="180" t="s">
        <v>79</v>
      </c>
      <c r="R34" s="180"/>
      <c r="S34" s="180"/>
    </row>
    <row r="35" spans="2:19" x14ac:dyDescent="0.25">
      <c r="B35" s="183"/>
      <c r="C35" s="56" t="s">
        <v>9</v>
      </c>
      <c r="D35" s="56" t="s">
        <v>10</v>
      </c>
      <c r="E35" s="53" t="s">
        <v>0</v>
      </c>
      <c r="F35" s="53" t="s">
        <v>1</v>
      </c>
      <c r="G35" s="53" t="s">
        <v>3</v>
      </c>
      <c r="H35" s="53" t="s">
        <v>0</v>
      </c>
      <c r="I35" s="53" t="s">
        <v>1</v>
      </c>
      <c r="J35" s="53" t="s">
        <v>3</v>
      </c>
      <c r="K35" s="53" t="s">
        <v>13</v>
      </c>
      <c r="L35" s="53" t="s">
        <v>12</v>
      </c>
      <c r="M35" s="53" t="s">
        <v>11</v>
      </c>
      <c r="N35" s="53" t="s">
        <v>13</v>
      </c>
      <c r="O35" s="53" t="s">
        <v>12</v>
      </c>
      <c r="P35" s="53" t="s">
        <v>11</v>
      </c>
      <c r="Q35" s="55" t="s">
        <v>0</v>
      </c>
      <c r="R35" s="55" t="s">
        <v>1</v>
      </c>
      <c r="S35" s="55" t="s">
        <v>3</v>
      </c>
    </row>
    <row r="36" spans="2:19" x14ac:dyDescent="0.25">
      <c r="B36" s="23" t="s">
        <v>262</v>
      </c>
      <c r="C36" s="71">
        <v>109.86</v>
      </c>
      <c r="D36" s="75">
        <f>G19*G20</f>
        <v>182250</v>
      </c>
      <c r="E36" s="75">
        <f>H19*(H20-$F20)</f>
        <v>0</v>
      </c>
      <c r="F36" s="75">
        <f t="shared" ref="F36:G36" si="0">I19*(I20-$F20)</f>
        <v>0</v>
      </c>
      <c r="G36" s="75">
        <f t="shared" si="0"/>
        <v>0</v>
      </c>
      <c r="H36" s="75">
        <f>$F20*(H19-4)</f>
        <v>-109.86</v>
      </c>
      <c r="I36" s="75">
        <f t="shared" ref="I36:J36" si="1">$F20*(I19-4)</f>
        <v>-109.86</v>
      </c>
      <c r="J36" s="75">
        <f t="shared" si="1"/>
        <v>-109.86</v>
      </c>
      <c r="K36" s="44">
        <f>C36+E36+H36</f>
        <v>0</v>
      </c>
      <c r="L36" s="44">
        <f>C36+F36+I36</f>
        <v>0</v>
      </c>
      <c r="M36" s="44">
        <f>C36+G36+J36</f>
        <v>0</v>
      </c>
      <c r="N36" s="75"/>
      <c r="O36" s="75"/>
      <c r="P36" s="75"/>
      <c r="Q36" s="50">
        <f>K36+N36</f>
        <v>0</v>
      </c>
      <c r="R36" s="50">
        <f>L36+O36</f>
        <v>0</v>
      </c>
      <c r="S36" s="50">
        <f>M36+P36</f>
        <v>0</v>
      </c>
    </row>
    <row r="37" spans="2:19" ht="28.5" x14ac:dyDescent="0.25">
      <c r="B37" s="16" t="s">
        <v>46</v>
      </c>
      <c r="C37" s="75">
        <f>SUM(C36)</f>
        <v>109.86</v>
      </c>
      <c r="D37" s="75">
        <f>SUM(D36)</f>
        <v>182250</v>
      </c>
      <c r="E37" s="44">
        <f>SUM(E36)</f>
        <v>0</v>
      </c>
      <c r="F37" s="44">
        <f t="shared" ref="F37:G37" si="2">SUM(F36)</f>
        <v>0</v>
      </c>
      <c r="G37" s="44">
        <f t="shared" si="2"/>
        <v>0</v>
      </c>
      <c r="H37" s="44">
        <f>SUM(H36:H36)</f>
        <v>-109.86</v>
      </c>
      <c r="I37" s="44">
        <f>SUM(I36:I36)</f>
        <v>-109.86</v>
      </c>
      <c r="J37" s="44">
        <f>SUM(J36:J36)</f>
        <v>-109.86</v>
      </c>
      <c r="K37" s="44">
        <f t="shared" ref="K37" si="3">C37+E37+H37</f>
        <v>0</v>
      </c>
      <c r="L37" s="44">
        <f>C37+F37+I37</f>
        <v>0</v>
      </c>
      <c r="M37" s="44">
        <f>C37+G37+J37</f>
        <v>0</v>
      </c>
      <c r="N37" s="49" t="s">
        <v>2</v>
      </c>
      <c r="O37" s="49" t="s">
        <v>2</v>
      </c>
      <c r="P37" s="49" t="s">
        <v>2</v>
      </c>
      <c r="Q37" s="50" t="s">
        <v>2</v>
      </c>
      <c r="R37" s="50" t="s">
        <v>2</v>
      </c>
      <c r="S37" s="50" t="s">
        <v>2</v>
      </c>
    </row>
    <row r="38" spans="2:19" ht="28.5" x14ac:dyDescent="0.25">
      <c r="B38" s="16" t="s">
        <v>34</v>
      </c>
      <c r="C38" s="75">
        <v>0</v>
      </c>
      <c r="D38" s="75">
        <v>0</v>
      </c>
      <c r="E38" s="44">
        <v>0</v>
      </c>
      <c r="F38" s="44">
        <v>0</v>
      </c>
      <c r="G38" s="44">
        <v>0</v>
      </c>
      <c r="H38" s="44">
        <v>0</v>
      </c>
      <c r="I38" s="44">
        <v>0</v>
      </c>
      <c r="J38" s="44">
        <v>0</v>
      </c>
      <c r="K38" s="44">
        <f t="shared" ref="K38:M38" si="4">K36</f>
        <v>0</v>
      </c>
      <c r="L38" s="44">
        <f t="shared" si="4"/>
        <v>0</v>
      </c>
      <c r="M38" s="44">
        <f t="shared" si="4"/>
        <v>0</v>
      </c>
      <c r="N38" s="49" t="s">
        <v>2</v>
      </c>
      <c r="O38" s="49" t="s">
        <v>2</v>
      </c>
      <c r="P38" s="49" t="s">
        <v>2</v>
      </c>
      <c r="Q38" s="50" t="s">
        <v>2</v>
      </c>
      <c r="R38" s="50" t="s">
        <v>2</v>
      </c>
      <c r="S38" s="50" t="s">
        <v>2</v>
      </c>
    </row>
    <row r="39" spans="2:19" x14ac:dyDescent="0.25">
      <c r="B39" s="16" t="s">
        <v>35</v>
      </c>
      <c r="C39" s="49">
        <f>SUM(C37:C38)</f>
        <v>109.86</v>
      </c>
      <c r="D39" s="49">
        <f>SUM(D37:D38)</f>
        <v>182250</v>
      </c>
      <c r="E39" s="49">
        <f>SUM(E37:E38)</f>
        <v>0</v>
      </c>
      <c r="F39" s="49">
        <f t="shared" ref="F39" si="5">SUM(F37:F38)</f>
        <v>0</v>
      </c>
      <c r="G39" s="49">
        <f>SUM(G37:G38)</f>
        <v>0</v>
      </c>
      <c r="H39" s="49">
        <f t="shared" ref="H39:J39" si="6">SUM(H37:H38)</f>
        <v>-109.86</v>
      </c>
      <c r="I39" s="49">
        <f t="shared" si="6"/>
        <v>-109.86</v>
      </c>
      <c r="J39" s="49">
        <f t="shared" si="6"/>
        <v>-109.86</v>
      </c>
      <c r="K39" s="49">
        <f>K38</f>
        <v>0</v>
      </c>
      <c r="L39" s="49">
        <f>L38</f>
        <v>0</v>
      </c>
      <c r="M39" s="49">
        <f>M38</f>
        <v>0</v>
      </c>
      <c r="N39" s="49">
        <f>SUM(N36:N36)</f>
        <v>0</v>
      </c>
      <c r="O39" s="49">
        <f>SUM(O36:O36)</f>
        <v>0</v>
      </c>
      <c r="P39" s="49">
        <f>SUM(P36:P36)</f>
        <v>0</v>
      </c>
      <c r="Q39" s="50">
        <f>K39+N39</f>
        <v>0</v>
      </c>
      <c r="R39" s="50">
        <f>L39+O39</f>
        <v>0</v>
      </c>
      <c r="S39" s="50">
        <f>M39+P39</f>
        <v>0</v>
      </c>
    </row>
  </sheetData>
  <mergeCells count="13">
    <mergeCell ref="Q34:S34"/>
    <mergeCell ref="B30:E30"/>
    <mergeCell ref="B34:B35"/>
    <mergeCell ref="E34:G34"/>
    <mergeCell ref="H34:J34"/>
    <mergeCell ref="K34:M34"/>
    <mergeCell ref="N34:P34"/>
    <mergeCell ref="K17:K18"/>
    <mergeCell ref="B17:B18"/>
    <mergeCell ref="C17:C18"/>
    <mergeCell ref="D17:D18"/>
    <mergeCell ref="E17:E18"/>
    <mergeCell ref="F17:J17"/>
  </mergeCells>
  <dataValidations count="4">
    <dataValidation type="list" allowBlank="1" showInputMessage="1" showErrorMessage="1" sqref="B13">
      <formula1>$U$2:$U$4</formula1>
    </dataValidation>
    <dataValidation type="custom" allowBlank="1" showInputMessage="1" showErrorMessage="1" sqref="N36:P36">
      <formula1>"-"</formula1>
    </dataValidation>
    <dataValidation showInputMessage="1" showErrorMessage="1" sqref="E19:E20"/>
    <dataValidation type="list" allowBlank="1" showInputMessage="1" showErrorMessage="1" sqref="D19:D20">
      <formula1>$V$2:$V$3</formula1>
    </dataValidation>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2529" r:id="rId3" name="Check Box 1">
              <controlPr defaultSize="0" autoFill="0" autoLine="0" autoPict="0">
                <anchor moveWithCells="1">
                  <from>
                    <xdr:col>1</xdr:col>
                    <xdr:colOff>85725</xdr:colOff>
                    <xdr:row>26</xdr:row>
                    <xdr:rowOff>0</xdr:rowOff>
                  </from>
                  <to>
                    <xdr:col>1</xdr:col>
                    <xdr:colOff>609600</xdr:colOff>
                    <xdr:row>27</xdr:row>
                    <xdr:rowOff>28575</xdr:rowOff>
                  </to>
                </anchor>
              </controlPr>
            </control>
          </mc:Choice>
        </mc:AlternateContent>
        <mc:AlternateContent xmlns:mc="http://schemas.openxmlformats.org/markup-compatibility/2006">
          <mc:Choice Requires="x14">
            <control shapeId="22530" r:id="rId4" name="Check Box 2">
              <controlPr defaultSize="0" autoFill="0" autoLine="0" autoPict="0">
                <anchor moveWithCells="1">
                  <from>
                    <xdr:col>1</xdr:col>
                    <xdr:colOff>85725</xdr:colOff>
                    <xdr:row>23</xdr:row>
                    <xdr:rowOff>171450</xdr:rowOff>
                  </from>
                  <to>
                    <xdr:col>1</xdr:col>
                    <xdr:colOff>609600</xdr:colOff>
                    <xdr:row>25</xdr:row>
                    <xdr:rowOff>28575</xdr:rowOff>
                  </to>
                </anchor>
              </controlPr>
            </control>
          </mc:Choice>
        </mc:AlternateContent>
        <mc:AlternateContent xmlns:mc="http://schemas.openxmlformats.org/markup-compatibility/2006">
          <mc:Choice Requires="x14">
            <control shapeId="22531" r:id="rId5" name="Check Box 3">
              <controlPr defaultSize="0" autoFill="0" autoLine="0" autoPict="0">
                <anchor moveWithCells="1">
                  <from>
                    <xdr:col>1</xdr:col>
                    <xdr:colOff>85725</xdr:colOff>
                    <xdr:row>25</xdr:row>
                    <xdr:rowOff>28575</xdr:rowOff>
                  </from>
                  <to>
                    <xdr:col>1</xdr:col>
                    <xdr:colOff>609600</xdr:colOff>
                    <xdr:row>26</xdr:row>
                    <xdr:rowOff>0</xdr:rowOff>
                  </to>
                </anchor>
              </controlPr>
            </control>
          </mc:Choice>
        </mc:AlternateContent>
        <mc:AlternateContent xmlns:mc="http://schemas.openxmlformats.org/markup-compatibility/2006">
          <mc:Choice Requires="x14">
            <control shapeId="22532" r:id="rId6" name="Check Box 4">
              <controlPr defaultSize="0" autoFill="0" autoLine="0" autoPict="0">
                <anchor moveWithCells="1">
                  <from>
                    <xdr:col>1</xdr:col>
                    <xdr:colOff>95250</xdr:colOff>
                    <xdr:row>27</xdr:row>
                    <xdr:rowOff>9525</xdr:rowOff>
                  </from>
                  <to>
                    <xdr:col>1</xdr:col>
                    <xdr:colOff>609600</xdr:colOff>
                    <xdr:row>28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39"/>
  <sheetViews>
    <sheetView workbookViewId="0">
      <selection activeCell="A16" sqref="A1:XFD1048576"/>
    </sheetView>
  </sheetViews>
  <sheetFormatPr defaultRowHeight="13.5" x14ac:dyDescent="0.25"/>
  <cols>
    <col min="1" max="1" width="9.140625" style="6"/>
    <col min="2" max="2" width="35.7109375" style="6" customWidth="1"/>
    <col min="3" max="3" width="48.7109375" style="6" customWidth="1"/>
    <col min="4" max="4" width="31.5703125" style="6" customWidth="1"/>
    <col min="5" max="5" width="49.7109375" style="6" customWidth="1"/>
    <col min="6" max="6" width="20" style="6" customWidth="1"/>
    <col min="7" max="10" width="9.140625" style="6"/>
    <col min="11" max="11" width="30.140625" style="6" customWidth="1"/>
    <col min="12" max="16384" width="9.140625" style="6"/>
  </cols>
  <sheetData>
    <row r="1" spans="1:21" ht="15.75" x14ac:dyDescent="0.25">
      <c r="A1" s="1" t="s">
        <v>44</v>
      </c>
      <c r="C1" s="1"/>
      <c r="D1" s="1"/>
      <c r="E1" s="1"/>
      <c r="F1" s="1"/>
      <c r="G1" s="1"/>
      <c r="H1" s="1"/>
      <c r="I1" s="1"/>
      <c r="J1" s="1"/>
      <c r="U1" s="116"/>
    </row>
    <row r="2" spans="1:21" ht="14.25" x14ac:dyDescent="0.25">
      <c r="A2" s="4"/>
      <c r="C2" s="4"/>
      <c r="D2" s="4"/>
      <c r="E2" s="4"/>
      <c r="F2" s="4"/>
      <c r="G2" s="4"/>
      <c r="H2" s="4"/>
      <c r="I2" s="4"/>
      <c r="J2" s="4"/>
      <c r="U2" s="116"/>
    </row>
    <row r="3" spans="1:21" ht="14.25" x14ac:dyDescent="0.25">
      <c r="A3" s="171" t="s">
        <v>19</v>
      </c>
      <c r="B3" s="171"/>
      <c r="G3" s="4"/>
      <c r="H3" s="4"/>
      <c r="I3" s="4"/>
      <c r="J3" s="4"/>
      <c r="U3" s="116"/>
    </row>
    <row r="4" spans="1:21" ht="14.25" x14ac:dyDescent="0.25">
      <c r="G4" s="4"/>
      <c r="H4" s="4"/>
      <c r="I4" s="4"/>
      <c r="J4" s="4"/>
      <c r="U4" s="116"/>
    </row>
    <row r="5" spans="1:21" ht="15" x14ac:dyDescent="0.25">
      <c r="B5" s="79" t="s">
        <v>206</v>
      </c>
      <c r="C5" s="80">
        <v>1088</v>
      </c>
      <c r="E5" s="79" t="s">
        <v>207</v>
      </c>
      <c r="F5" s="80" t="s">
        <v>188</v>
      </c>
      <c r="H5" s="4"/>
      <c r="I5" s="4"/>
      <c r="J5" s="4"/>
      <c r="U5" s="116"/>
    </row>
    <row r="6" spans="1:21" ht="15" x14ac:dyDescent="0.25">
      <c r="B6" s="79" t="s">
        <v>208</v>
      </c>
      <c r="C6" s="122" t="s">
        <v>81</v>
      </c>
      <c r="E6" s="79" t="s">
        <v>209</v>
      </c>
      <c r="F6" s="80" t="s">
        <v>82</v>
      </c>
      <c r="H6" s="4"/>
      <c r="I6" s="4"/>
      <c r="J6" s="4"/>
    </row>
    <row r="7" spans="1:21" ht="15" x14ac:dyDescent="0.25">
      <c r="B7" s="79" t="s">
        <v>210</v>
      </c>
      <c r="C7" s="80">
        <v>12005</v>
      </c>
      <c r="H7" s="4"/>
      <c r="I7" s="4"/>
      <c r="J7" s="4"/>
    </row>
    <row r="8" spans="1:21" ht="81" x14ac:dyDescent="0.25">
      <c r="B8" s="79" t="s">
        <v>211</v>
      </c>
      <c r="C8" s="57" t="s">
        <v>190</v>
      </c>
      <c r="H8" s="4"/>
      <c r="I8" s="4"/>
      <c r="J8" s="4"/>
    </row>
    <row r="9" spans="1:21" ht="14.25" x14ac:dyDescent="0.25">
      <c r="B9" s="4"/>
      <c r="C9" s="4"/>
      <c r="D9" s="4"/>
      <c r="E9" s="4"/>
      <c r="F9" s="4"/>
      <c r="G9" s="4"/>
      <c r="H9" s="4"/>
      <c r="I9" s="4"/>
      <c r="J9" s="4"/>
    </row>
    <row r="10" spans="1:21" ht="14.25" x14ac:dyDescent="0.25">
      <c r="A10" s="171" t="s">
        <v>23</v>
      </c>
      <c r="B10" s="171"/>
      <c r="C10" s="171"/>
      <c r="D10" s="4"/>
      <c r="E10" s="4"/>
      <c r="F10" s="4"/>
      <c r="G10" s="4"/>
      <c r="H10" s="4"/>
      <c r="I10" s="4"/>
      <c r="J10" s="4"/>
    </row>
    <row r="11" spans="1:21" ht="14.25" x14ac:dyDescent="0.25">
      <c r="B11" s="4"/>
      <c r="C11" s="4"/>
      <c r="D11" s="4"/>
      <c r="E11" s="4"/>
      <c r="F11" s="4"/>
      <c r="G11" s="4"/>
      <c r="H11" s="4"/>
      <c r="I11" s="4"/>
      <c r="J11" s="4"/>
    </row>
    <row r="12" spans="1:21" ht="69" x14ac:dyDescent="0.25">
      <c r="B12" s="81" t="s">
        <v>212</v>
      </c>
      <c r="C12" s="82" t="s">
        <v>213</v>
      </c>
      <c r="D12" s="82" t="s">
        <v>214</v>
      </c>
      <c r="E12" s="82" t="s">
        <v>215</v>
      </c>
      <c r="F12" s="4"/>
      <c r="G12" s="4"/>
      <c r="H12" s="4"/>
      <c r="I12" s="4"/>
      <c r="J12" s="4"/>
    </row>
    <row r="13" spans="1:21" ht="162" x14ac:dyDescent="0.25">
      <c r="B13" s="83" t="s">
        <v>20</v>
      </c>
      <c r="C13" s="106" t="s">
        <v>256</v>
      </c>
      <c r="D13" s="84"/>
      <c r="E13" s="106" t="s">
        <v>189</v>
      </c>
      <c r="G13" s="37"/>
      <c r="H13" s="4"/>
      <c r="I13" s="4"/>
    </row>
    <row r="14" spans="1:21" ht="14.25" x14ac:dyDescent="0.25">
      <c r="B14" s="85"/>
      <c r="C14" s="85"/>
      <c r="D14" s="85"/>
      <c r="E14" s="85"/>
      <c r="F14" s="4"/>
      <c r="G14" s="4"/>
      <c r="H14" s="4"/>
      <c r="I14" s="4"/>
    </row>
    <row r="15" spans="1:21" ht="14.25" x14ac:dyDescent="0.25">
      <c r="A15" s="171" t="s">
        <v>24</v>
      </c>
      <c r="B15" s="171"/>
      <c r="C15" s="171"/>
      <c r="D15" s="4"/>
      <c r="E15" s="4"/>
      <c r="F15" s="4"/>
      <c r="G15" s="4"/>
      <c r="H15" s="4"/>
      <c r="I15" s="4"/>
    </row>
    <row r="16" spans="1:21" ht="14.25" x14ac:dyDescent="0.25">
      <c r="B16" s="85"/>
      <c r="C16" s="4"/>
      <c r="D16" s="4"/>
      <c r="E16" s="4"/>
      <c r="F16" s="4"/>
      <c r="G16" s="4"/>
      <c r="H16" s="4"/>
      <c r="I16" s="4"/>
    </row>
    <row r="17" spans="1:11" x14ac:dyDescent="0.25">
      <c r="B17" s="170" t="s">
        <v>216</v>
      </c>
      <c r="C17" s="170" t="s">
        <v>217</v>
      </c>
      <c r="D17" s="170" t="s">
        <v>218</v>
      </c>
      <c r="E17" s="170" t="s">
        <v>219</v>
      </c>
      <c r="F17" s="169" t="s">
        <v>220</v>
      </c>
      <c r="G17" s="169"/>
      <c r="H17" s="169"/>
      <c r="I17" s="169"/>
      <c r="J17" s="169"/>
      <c r="K17" s="169" t="s">
        <v>221</v>
      </c>
    </row>
    <row r="18" spans="1:11" ht="40.5" x14ac:dyDescent="0.25">
      <c r="B18" s="170"/>
      <c r="C18" s="170"/>
      <c r="D18" s="170"/>
      <c r="E18" s="170"/>
      <c r="F18" s="86" t="s">
        <v>25</v>
      </c>
      <c r="G18" s="86" t="s">
        <v>26</v>
      </c>
      <c r="H18" s="86" t="s">
        <v>0</v>
      </c>
      <c r="I18" s="86" t="s">
        <v>1</v>
      </c>
      <c r="J18" s="86" t="s">
        <v>3</v>
      </c>
      <c r="K18" s="169"/>
    </row>
    <row r="19" spans="1:11" x14ac:dyDescent="0.25">
      <c r="B19" s="77" t="s">
        <v>257</v>
      </c>
      <c r="C19" s="84" t="s">
        <v>122</v>
      </c>
      <c r="D19" s="84" t="s">
        <v>21</v>
      </c>
      <c r="E19" s="84" t="s">
        <v>126</v>
      </c>
      <c r="F19" s="87">
        <v>0</v>
      </c>
      <c r="G19" s="87">
        <v>0</v>
      </c>
      <c r="H19" s="87">
        <v>0</v>
      </c>
      <c r="I19" s="87">
        <v>0</v>
      </c>
      <c r="J19" s="87">
        <v>0</v>
      </c>
      <c r="K19" s="84"/>
    </row>
    <row r="20" spans="1:11" ht="40.5" x14ac:dyDescent="0.25">
      <c r="B20" s="84" t="s">
        <v>258</v>
      </c>
      <c r="C20" s="84" t="s">
        <v>123</v>
      </c>
      <c r="D20" s="84" t="s">
        <v>18</v>
      </c>
      <c r="E20" s="84" t="s">
        <v>126</v>
      </c>
      <c r="F20" s="88">
        <v>337.92</v>
      </c>
      <c r="G20" s="88">
        <v>0</v>
      </c>
      <c r="H20" s="88">
        <v>0</v>
      </c>
      <c r="I20" s="88">
        <v>0</v>
      </c>
      <c r="J20" s="88">
        <v>0</v>
      </c>
      <c r="K20" s="106" t="s">
        <v>259</v>
      </c>
    </row>
    <row r="21" spans="1:11" ht="14.25" x14ac:dyDescent="0.25">
      <c r="B21" s="4"/>
      <c r="C21" s="4"/>
      <c r="D21" s="4"/>
      <c r="E21" s="4"/>
      <c r="F21" s="4"/>
      <c r="G21" s="4"/>
      <c r="H21" s="4"/>
      <c r="I21" s="4"/>
      <c r="J21" s="4"/>
    </row>
    <row r="22" spans="1:11" ht="15.75" x14ac:dyDescent="0.25">
      <c r="A22" s="172" t="s">
        <v>27</v>
      </c>
      <c r="B22" s="173"/>
      <c r="C22" s="173"/>
      <c r="D22" s="11"/>
      <c r="E22" s="11"/>
      <c r="F22" s="11"/>
      <c r="G22" s="11"/>
      <c r="H22" s="11"/>
      <c r="I22" s="11"/>
      <c r="J22" s="11"/>
    </row>
    <row r="23" spans="1:11" ht="14.25" x14ac:dyDescent="0.25">
      <c r="A23" s="73"/>
      <c r="C23" s="74"/>
      <c r="D23" s="74"/>
      <c r="E23" s="74"/>
      <c r="F23" s="74"/>
      <c r="G23" s="74"/>
      <c r="H23" s="74"/>
      <c r="I23" s="74"/>
      <c r="J23" s="74"/>
    </row>
    <row r="24" spans="1:11" ht="15" x14ac:dyDescent="0.25">
      <c r="A24" s="89" t="s">
        <v>222</v>
      </c>
      <c r="C24" s="90"/>
      <c r="D24" s="90"/>
      <c r="E24" s="11"/>
      <c r="F24" s="11"/>
      <c r="G24" s="11"/>
      <c r="H24" s="11"/>
      <c r="I24" s="11"/>
      <c r="J24" s="11"/>
    </row>
    <row r="25" spans="1:11" ht="14.25" x14ac:dyDescent="0.25">
      <c r="B25" s="90"/>
      <c r="C25" s="90"/>
      <c r="D25" s="90"/>
      <c r="E25" s="11"/>
      <c r="F25" s="11"/>
      <c r="G25" s="11"/>
      <c r="H25" s="11"/>
      <c r="I25" s="11"/>
      <c r="J25" s="11"/>
    </row>
    <row r="26" spans="1:11" ht="14.25" x14ac:dyDescent="0.25">
      <c r="B26" s="90"/>
      <c r="C26" s="90"/>
      <c r="D26" s="90"/>
      <c r="E26" s="11"/>
      <c r="F26" s="11"/>
      <c r="G26" s="11"/>
      <c r="H26" s="11"/>
      <c r="I26" s="11"/>
      <c r="J26" s="11"/>
    </row>
    <row r="27" spans="1:11" ht="14.25" x14ac:dyDescent="0.25">
      <c r="B27" s="90"/>
      <c r="C27" s="90"/>
      <c r="D27" s="90"/>
      <c r="E27" s="11"/>
      <c r="F27" s="11"/>
      <c r="G27" s="11"/>
      <c r="H27" s="11"/>
      <c r="I27" s="11"/>
      <c r="J27" s="11"/>
    </row>
    <row r="28" spans="1:11" ht="14.25" x14ac:dyDescent="0.25">
      <c r="B28" s="90"/>
      <c r="C28" s="90"/>
      <c r="D28" s="90"/>
      <c r="E28" s="11"/>
      <c r="F28" s="11"/>
      <c r="G28" s="11"/>
      <c r="H28" s="11"/>
      <c r="I28" s="11"/>
      <c r="J28" s="11"/>
    </row>
    <row r="29" spans="1:11" ht="15" x14ac:dyDescent="0.25">
      <c r="A29" s="89" t="s">
        <v>223</v>
      </c>
      <c r="E29" s="11"/>
      <c r="F29" s="11"/>
      <c r="G29" s="11"/>
      <c r="H29" s="11"/>
      <c r="I29" s="11"/>
      <c r="J29" s="11"/>
    </row>
    <row r="30" spans="1:11" ht="47.25" customHeight="1" x14ac:dyDescent="0.25">
      <c r="B30" s="166" t="s">
        <v>260</v>
      </c>
      <c r="C30" s="166"/>
      <c r="D30" s="166"/>
      <c r="E30" s="167"/>
      <c r="F30" s="11"/>
      <c r="G30" s="11"/>
      <c r="H30" s="11"/>
      <c r="I30" s="11"/>
      <c r="J30" s="11"/>
    </row>
    <row r="31" spans="1:11" ht="14.25" x14ac:dyDescent="0.25">
      <c r="B31" s="4"/>
      <c r="C31" s="4"/>
      <c r="D31" s="4"/>
      <c r="E31" s="11"/>
      <c r="F31" s="11"/>
      <c r="G31" s="11"/>
      <c r="H31" s="11"/>
      <c r="I31" s="11"/>
      <c r="J31" s="11"/>
    </row>
    <row r="32" spans="1:11" ht="14.25" x14ac:dyDescent="0.25">
      <c r="A32" s="5" t="s">
        <v>30</v>
      </c>
    </row>
    <row r="34" spans="2:19" ht="15" x14ac:dyDescent="0.25">
      <c r="B34" s="168" t="s">
        <v>224</v>
      </c>
      <c r="C34" s="91" t="s">
        <v>225</v>
      </c>
      <c r="D34" s="91" t="s">
        <v>226</v>
      </c>
      <c r="E34" s="163" t="s">
        <v>227</v>
      </c>
      <c r="F34" s="163"/>
      <c r="G34" s="163"/>
      <c r="H34" s="163" t="s">
        <v>228</v>
      </c>
      <c r="I34" s="163"/>
      <c r="J34" s="163"/>
      <c r="K34" s="163" t="s">
        <v>229</v>
      </c>
      <c r="L34" s="163"/>
      <c r="M34" s="163"/>
      <c r="N34" s="163" t="s">
        <v>230</v>
      </c>
      <c r="O34" s="163"/>
      <c r="P34" s="163"/>
      <c r="Q34" s="164" t="s">
        <v>231</v>
      </c>
      <c r="R34" s="164"/>
      <c r="S34" s="164"/>
    </row>
    <row r="35" spans="2:19" x14ac:dyDescent="0.25">
      <c r="B35" s="168"/>
      <c r="C35" s="91" t="s">
        <v>9</v>
      </c>
      <c r="D35" s="91" t="s">
        <v>10</v>
      </c>
      <c r="E35" s="92" t="s">
        <v>0</v>
      </c>
      <c r="F35" s="92" t="s">
        <v>1</v>
      </c>
      <c r="G35" s="92" t="s">
        <v>3</v>
      </c>
      <c r="H35" s="92" t="s">
        <v>0</v>
      </c>
      <c r="I35" s="92" t="s">
        <v>1</v>
      </c>
      <c r="J35" s="92" t="s">
        <v>3</v>
      </c>
      <c r="K35" s="92" t="s">
        <v>13</v>
      </c>
      <c r="L35" s="92" t="s">
        <v>12</v>
      </c>
      <c r="M35" s="92" t="s">
        <v>11</v>
      </c>
      <c r="N35" s="92" t="s">
        <v>13</v>
      </c>
      <c r="O35" s="92" t="s">
        <v>12</v>
      </c>
      <c r="P35" s="92" t="s">
        <v>11</v>
      </c>
      <c r="Q35" s="93" t="s">
        <v>0</v>
      </c>
      <c r="R35" s="93" t="s">
        <v>1</v>
      </c>
      <c r="S35" s="93" t="s">
        <v>3</v>
      </c>
    </row>
    <row r="36" spans="2:19" x14ac:dyDescent="0.25">
      <c r="B36" s="114" t="s">
        <v>131</v>
      </c>
      <c r="C36" s="95">
        <v>337.92</v>
      </c>
      <c r="D36" s="95">
        <v>0</v>
      </c>
      <c r="E36" s="95">
        <f>H19*(H20-$F20)</f>
        <v>0</v>
      </c>
      <c r="F36" s="95">
        <f t="shared" ref="F36:G36" si="0">I19*(I20-$F20)</f>
        <v>0</v>
      </c>
      <c r="G36" s="95">
        <f t="shared" si="0"/>
        <v>0</v>
      </c>
      <c r="H36" s="95">
        <f>$F20*(H19-1)</f>
        <v>-337.92</v>
      </c>
      <c r="I36" s="95">
        <f t="shared" ref="I36:J36" si="1">$F20*(I19-1)</f>
        <v>-337.92</v>
      </c>
      <c r="J36" s="95">
        <f t="shared" si="1"/>
        <v>-337.92</v>
      </c>
      <c r="K36" s="96">
        <f>C36+E36+H36</f>
        <v>0</v>
      </c>
      <c r="L36" s="96">
        <f>C36+F36+I36</f>
        <v>0</v>
      </c>
      <c r="M36" s="96">
        <f>C36+G36+J36</f>
        <v>0</v>
      </c>
      <c r="N36" s="95"/>
      <c r="O36" s="95"/>
      <c r="P36" s="95"/>
      <c r="Q36" s="97">
        <f>K36+N36</f>
        <v>0</v>
      </c>
      <c r="R36" s="97">
        <f>L36+O36</f>
        <v>0</v>
      </c>
      <c r="S36" s="97">
        <f>M36+P36</f>
        <v>0</v>
      </c>
    </row>
    <row r="37" spans="2:19" ht="28.5" x14ac:dyDescent="0.25">
      <c r="B37" s="98" t="s">
        <v>232</v>
      </c>
      <c r="C37" s="95">
        <f>SUM(C36)</f>
        <v>337.92</v>
      </c>
      <c r="D37" s="95">
        <f>D36</f>
        <v>0</v>
      </c>
      <c r="E37" s="96">
        <f>SUM(E36)</f>
        <v>0</v>
      </c>
      <c r="F37" s="96">
        <f t="shared" ref="F37:G37" si="2">SUM(F36)</f>
        <v>0</v>
      </c>
      <c r="G37" s="96">
        <f t="shared" si="2"/>
        <v>0</v>
      </c>
      <c r="H37" s="96">
        <f>SUM(H36)</f>
        <v>-337.92</v>
      </c>
      <c r="I37" s="96">
        <f t="shared" ref="I37:J37" si="3">SUM(I36)</f>
        <v>-337.92</v>
      </c>
      <c r="J37" s="96">
        <f t="shared" si="3"/>
        <v>-337.92</v>
      </c>
      <c r="K37" s="96">
        <f t="shared" ref="K37:K38" si="4">C37+E37+H37</f>
        <v>0</v>
      </c>
      <c r="L37" s="96">
        <f t="shared" ref="L37:L38" si="5">C37+F37+I37</f>
        <v>0</v>
      </c>
      <c r="M37" s="96">
        <f t="shared" ref="M37:M38" si="6">C37+G37+J37</f>
        <v>0</v>
      </c>
      <c r="N37" s="99" t="s">
        <v>2</v>
      </c>
      <c r="O37" s="99" t="s">
        <v>2</v>
      </c>
      <c r="P37" s="99" t="s">
        <v>2</v>
      </c>
      <c r="Q37" s="97" t="s">
        <v>2</v>
      </c>
      <c r="R37" s="97" t="s">
        <v>2</v>
      </c>
      <c r="S37" s="97" t="s">
        <v>2</v>
      </c>
    </row>
    <row r="38" spans="2:19" ht="28.5" x14ac:dyDescent="0.25">
      <c r="B38" s="98" t="s">
        <v>233</v>
      </c>
      <c r="C38" s="95">
        <v>0</v>
      </c>
      <c r="D38" s="95"/>
      <c r="E38" s="96">
        <v>0</v>
      </c>
      <c r="F38" s="96">
        <v>0</v>
      </c>
      <c r="G38" s="96">
        <v>0</v>
      </c>
      <c r="H38" s="96">
        <v>0</v>
      </c>
      <c r="I38" s="96">
        <v>0</v>
      </c>
      <c r="J38" s="96">
        <v>0</v>
      </c>
      <c r="K38" s="96">
        <f t="shared" si="4"/>
        <v>0</v>
      </c>
      <c r="L38" s="96">
        <f t="shared" si="5"/>
        <v>0</v>
      </c>
      <c r="M38" s="96">
        <f t="shared" si="6"/>
        <v>0</v>
      </c>
      <c r="N38" s="99" t="s">
        <v>2</v>
      </c>
      <c r="O38" s="99" t="s">
        <v>2</v>
      </c>
      <c r="P38" s="99" t="s">
        <v>2</v>
      </c>
      <c r="Q38" s="97" t="s">
        <v>2</v>
      </c>
      <c r="R38" s="97" t="s">
        <v>2</v>
      </c>
      <c r="S38" s="97" t="s">
        <v>2</v>
      </c>
    </row>
    <row r="39" spans="2:19" ht="15" x14ac:dyDescent="0.25">
      <c r="B39" s="98" t="s">
        <v>234</v>
      </c>
      <c r="C39" s="96">
        <f>SUM(C37:C38)</f>
        <v>337.92</v>
      </c>
      <c r="D39" s="96">
        <f>SUM(D37:D38)</f>
        <v>0</v>
      </c>
      <c r="E39" s="96">
        <f>SUM(E37:E38)</f>
        <v>0</v>
      </c>
      <c r="F39" s="96">
        <f t="shared" ref="F39:G39" si="7">SUM(F37:F38)</f>
        <v>0</v>
      </c>
      <c r="G39" s="96">
        <f t="shared" si="7"/>
        <v>0</v>
      </c>
      <c r="H39" s="96">
        <f t="shared" ref="H39:M39" si="8">H38</f>
        <v>0</v>
      </c>
      <c r="I39" s="96">
        <f t="shared" si="8"/>
        <v>0</v>
      </c>
      <c r="J39" s="96">
        <f t="shared" si="8"/>
        <v>0</v>
      </c>
      <c r="K39" s="96">
        <f t="shared" si="8"/>
        <v>0</v>
      </c>
      <c r="L39" s="96">
        <f t="shared" si="8"/>
        <v>0</v>
      </c>
      <c r="M39" s="96">
        <f t="shared" si="8"/>
        <v>0</v>
      </c>
      <c r="N39" s="96">
        <v>0</v>
      </c>
      <c r="O39" s="96">
        <v>0</v>
      </c>
      <c r="P39" s="96">
        <v>0</v>
      </c>
      <c r="Q39" s="97">
        <f>K39+N39</f>
        <v>0</v>
      </c>
      <c r="R39" s="97">
        <f>L39+O39</f>
        <v>0</v>
      </c>
      <c r="S39" s="97">
        <f>M39+P39</f>
        <v>0</v>
      </c>
    </row>
  </sheetData>
  <mergeCells count="17">
    <mergeCell ref="N34:P34"/>
    <mergeCell ref="Q34:S34"/>
    <mergeCell ref="E17:E18"/>
    <mergeCell ref="F17:J17"/>
    <mergeCell ref="K17:K18"/>
    <mergeCell ref="K34:M34"/>
    <mergeCell ref="A22:C22"/>
    <mergeCell ref="B30:E30"/>
    <mergeCell ref="B34:B35"/>
    <mergeCell ref="E34:G34"/>
    <mergeCell ref="H34:J34"/>
    <mergeCell ref="D17:D18"/>
    <mergeCell ref="A3:B3"/>
    <mergeCell ref="A10:C10"/>
    <mergeCell ref="A15:C15"/>
    <mergeCell ref="B17:B18"/>
    <mergeCell ref="C17:C18"/>
  </mergeCells>
  <dataValidations count="4">
    <dataValidation showInputMessage="1" showErrorMessage="1" sqref="E19:E20"/>
    <dataValidation type="list" allowBlank="1" showInputMessage="1" showErrorMessage="1" sqref="D19:D20">
      <formula1>$V$2:$V$3</formula1>
    </dataValidation>
    <dataValidation type="list" allowBlank="1" showInputMessage="1" showErrorMessage="1" sqref="B13">
      <formula1>$U$2:$U$4</formula1>
    </dataValidation>
    <dataValidation type="custom" allowBlank="1" showInputMessage="1" showErrorMessage="1" sqref="N36:P36">
      <formula1>"-"</formula1>
    </dataValidation>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5601" r:id="rId3" name="Check Box 1">
              <controlPr defaultSize="0" autoFill="0" autoLine="0" autoPict="0">
                <anchor moveWithCells="1">
                  <from>
                    <xdr:col>1</xdr:col>
                    <xdr:colOff>85725</xdr:colOff>
                    <xdr:row>26</xdr:row>
                    <xdr:rowOff>0</xdr:rowOff>
                  </from>
                  <to>
                    <xdr:col>1</xdr:col>
                    <xdr:colOff>609600</xdr:colOff>
                    <xdr:row>27</xdr:row>
                    <xdr:rowOff>38100</xdr:rowOff>
                  </to>
                </anchor>
              </controlPr>
            </control>
          </mc:Choice>
        </mc:AlternateContent>
        <mc:AlternateContent xmlns:mc="http://schemas.openxmlformats.org/markup-compatibility/2006">
          <mc:Choice Requires="x14">
            <control shapeId="25602" r:id="rId4" name="Check Box 2">
              <controlPr defaultSize="0" autoFill="0" autoLine="0" autoPict="0">
                <anchor moveWithCells="1">
                  <from>
                    <xdr:col>1</xdr:col>
                    <xdr:colOff>85725</xdr:colOff>
                    <xdr:row>23</xdr:row>
                    <xdr:rowOff>171450</xdr:rowOff>
                  </from>
                  <to>
                    <xdr:col>1</xdr:col>
                    <xdr:colOff>609600</xdr:colOff>
                    <xdr:row>25</xdr:row>
                    <xdr:rowOff>38100</xdr:rowOff>
                  </to>
                </anchor>
              </controlPr>
            </control>
          </mc:Choice>
        </mc:AlternateContent>
        <mc:AlternateContent xmlns:mc="http://schemas.openxmlformats.org/markup-compatibility/2006">
          <mc:Choice Requires="x14">
            <control shapeId="25603" r:id="rId5" name="Check Box 3">
              <controlPr defaultSize="0" autoFill="0" autoLine="0" autoPict="0">
                <anchor moveWithCells="1">
                  <from>
                    <xdr:col>1</xdr:col>
                    <xdr:colOff>85725</xdr:colOff>
                    <xdr:row>25</xdr:row>
                    <xdr:rowOff>28575</xdr:rowOff>
                  </from>
                  <to>
                    <xdr:col>1</xdr:col>
                    <xdr:colOff>609600</xdr:colOff>
                    <xdr:row>26</xdr:row>
                    <xdr:rowOff>9525</xdr:rowOff>
                  </to>
                </anchor>
              </controlPr>
            </control>
          </mc:Choice>
        </mc:AlternateContent>
        <mc:AlternateContent xmlns:mc="http://schemas.openxmlformats.org/markup-compatibility/2006">
          <mc:Choice Requires="x14">
            <control shapeId="25604" r:id="rId6" name="Check Box 4">
              <controlPr defaultSize="0" autoFill="0" autoLine="0" autoPict="0">
                <anchor moveWithCells="1">
                  <from>
                    <xdr:col>1</xdr:col>
                    <xdr:colOff>95250</xdr:colOff>
                    <xdr:row>27</xdr:row>
                    <xdr:rowOff>9525</xdr:rowOff>
                  </from>
                  <to>
                    <xdr:col>1</xdr:col>
                    <xdr:colOff>609600</xdr:colOff>
                    <xdr:row>28</xdr:row>
                    <xdr:rowOff>9525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43"/>
  <sheetViews>
    <sheetView workbookViewId="0">
      <selection activeCell="F11" sqref="F11"/>
    </sheetView>
  </sheetViews>
  <sheetFormatPr defaultRowHeight="13.5" x14ac:dyDescent="0.25"/>
  <cols>
    <col min="1" max="1" width="9.140625" style="145"/>
    <col min="2" max="2" width="35.7109375" style="145" customWidth="1"/>
    <col min="3" max="3" width="48.7109375" style="145" customWidth="1"/>
    <col min="4" max="4" width="31.5703125" style="145" customWidth="1"/>
    <col min="5" max="5" width="49.7109375" style="145" customWidth="1"/>
    <col min="6" max="6" width="20" style="145" customWidth="1"/>
    <col min="7" max="10" width="9.140625" style="145"/>
    <col min="11" max="11" width="30.140625" style="145" customWidth="1"/>
    <col min="12" max="16384" width="9.140625" style="145"/>
  </cols>
  <sheetData>
    <row r="1" spans="1:21" ht="15.75" x14ac:dyDescent="0.25">
      <c r="A1" s="142" t="s">
        <v>44</v>
      </c>
      <c r="C1" s="142"/>
      <c r="D1" s="142"/>
      <c r="E1" s="142"/>
      <c r="F1" s="142"/>
      <c r="G1" s="142"/>
      <c r="H1" s="142"/>
      <c r="I1" s="142"/>
      <c r="J1" s="142"/>
      <c r="U1" s="116"/>
    </row>
    <row r="2" spans="1:21" ht="14.25" x14ac:dyDescent="0.25">
      <c r="A2" s="143"/>
      <c r="C2" s="143"/>
      <c r="D2" s="143"/>
      <c r="E2" s="143"/>
      <c r="F2" s="143"/>
      <c r="G2" s="143"/>
      <c r="H2" s="143"/>
      <c r="I2" s="143"/>
      <c r="J2" s="143"/>
      <c r="U2" s="116"/>
    </row>
    <row r="3" spans="1:21" ht="14.25" x14ac:dyDescent="0.25">
      <c r="A3" s="171" t="s">
        <v>19</v>
      </c>
      <c r="B3" s="171"/>
      <c r="G3" s="143"/>
      <c r="H3" s="143"/>
      <c r="I3" s="143"/>
      <c r="J3" s="143"/>
      <c r="U3" s="116"/>
    </row>
    <row r="4" spans="1:21" ht="14.25" x14ac:dyDescent="0.25">
      <c r="G4" s="143"/>
      <c r="H4" s="143"/>
      <c r="I4" s="143"/>
      <c r="J4" s="143"/>
      <c r="U4" s="116"/>
    </row>
    <row r="5" spans="1:21" ht="15" x14ac:dyDescent="0.25">
      <c r="B5" s="79" t="s">
        <v>206</v>
      </c>
      <c r="C5" s="80">
        <v>1088</v>
      </c>
      <c r="E5" s="79" t="s">
        <v>207</v>
      </c>
      <c r="F5" s="80" t="s">
        <v>157</v>
      </c>
      <c r="H5" s="143"/>
      <c r="I5" s="143"/>
      <c r="J5" s="143"/>
      <c r="U5" s="116"/>
    </row>
    <row r="6" spans="1:21" ht="15" x14ac:dyDescent="0.25">
      <c r="B6" s="79" t="s">
        <v>208</v>
      </c>
      <c r="C6" s="122" t="s">
        <v>81</v>
      </c>
      <c r="E6" s="79" t="s">
        <v>209</v>
      </c>
      <c r="F6" s="80" t="s">
        <v>82</v>
      </c>
      <c r="H6" s="143"/>
      <c r="I6" s="143"/>
      <c r="J6" s="143"/>
    </row>
    <row r="7" spans="1:21" ht="15" x14ac:dyDescent="0.25">
      <c r="B7" s="79" t="s">
        <v>210</v>
      </c>
      <c r="C7" s="80">
        <v>12003</v>
      </c>
      <c r="H7" s="143"/>
      <c r="I7" s="143"/>
      <c r="J7" s="143"/>
    </row>
    <row r="8" spans="1:21" ht="27" x14ac:dyDescent="0.25">
      <c r="B8" s="79" t="s">
        <v>211</v>
      </c>
      <c r="C8" s="101" t="s">
        <v>282</v>
      </c>
      <c r="H8" s="143"/>
      <c r="I8" s="143"/>
      <c r="J8" s="143"/>
    </row>
    <row r="9" spans="1:21" ht="14.25" x14ac:dyDescent="0.25">
      <c r="B9" s="143"/>
      <c r="C9" s="143"/>
      <c r="D9" s="143"/>
      <c r="E9" s="143"/>
      <c r="F9" s="143"/>
      <c r="G9" s="143"/>
      <c r="H9" s="143"/>
      <c r="I9" s="143"/>
      <c r="J9" s="143"/>
    </row>
    <row r="10" spans="1:21" ht="14.25" x14ac:dyDescent="0.25">
      <c r="A10" s="171" t="s">
        <v>23</v>
      </c>
      <c r="B10" s="171"/>
      <c r="C10" s="171"/>
      <c r="D10" s="143"/>
      <c r="E10" s="143"/>
      <c r="F10" s="143"/>
      <c r="G10" s="143"/>
      <c r="H10" s="143"/>
      <c r="I10" s="143"/>
      <c r="J10" s="143"/>
    </row>
    <row r="11" spans="1:21" ht="14.25" x14ac:dyDescent="0.25">
      <c r="B11" s="143"/>
      <c r="C11" s="143"/>
      <c r="D11" s="143"/>
      <c r="E11" s="143"/>
      <c r="F11" s="143"/>
      <c r="G11" s="143"/>
      <c r="H11" s="143"/>
      <c r="I11" s="143"/>
      <c r="J11" s="143"/>
    </row>
    <row r="12" spans="1:21" ht="69" x14ac:dyDescent="0.25">
      <c r="B12" s="81" t="s">
        <v>212</v>
      </c>
      <c r="C12" s="82" t="s">
        <v>213</v>
      </c>
      <c r="D12" s="82" t="s">
        <v>214</v>
      </c>
      <c r="E12" s="82" t="s">
        <v>215</v>
      </c>
      <c r="F12" s="143"/>
      <c r="G12" s="143"/>
      <c r="H12" s="143"/>
      <c r="I12" s="143"/>
      <c r="J12" s="143"/>
    </row>
    <row r="13" spans="1:21" ht="162" x14ac:dyDescent="0.25">
      <c r="B13" s="83" t="s">
        <v>20</v>
      </c>
      <c r="C13" s="106" t="s">
        <v>283</v>
      </c>
      <c r="D13" s="84"/>
      <c r="E13" s="106" t="s">
        <v>155</v>
      </c>
      <c r="G13" s="150"/>
      <c r="H13" s="143"/>
      <c r="I13" s="143"/>
    </row>
    <row r="14" spans="1:21" ht="14.25" x14ac:dyDescent="0.25">
      <c r="B14" s="85"/>
      <c r="C14" s="85"/>
      <c r="D14" s="85"/>
      <c r="E14" s="85"/>
      <c r="F14" s="143"/>
      <c r="G14" s="143"/>
      <c r="H14" s="143"/>
      <c r="I14" s="143"/>
    </row>
    <row r="15" spans="1:21" ht="14.25" x14ac:dyDescent="0.25">
      <c r="A15" s="171" t="s">
        <v>24</v>
      </c>
      <c r="B15" s="171"/>
      <c r="C15" s="171"/>
      <c r="D15" s="143"/>
      <c r="E15" s="143"/>
      <c r="F15" s="143"/>
      <c r="G15" s="143"/>
      <c r="H15" s="143"/>
      <c r="I15" s="143"/>
    </row>
    <row r="16" spans="1:21" ht="14.25" x14ac:dyDescent="0.25">
      <c r="B16" s="85"/>
      <c r="C16" s="143"/>
      <c r="D16" s="143"/>
      <c r="E16" s="143"/>
      <c r="F16" s="143"/>
      <c r="G16" s="143"/>
      <c r="H16" s="143"/>
      <c r="I16" s="143"/>
    </row>
    <row r="17" spans="1:11" x14ac:dyDescent="0.25">
      <c r="B17" s="170" t="s">
        <v>216</v>
      </c>
      <c r="C17" s="170" t="s">
        <v>217</v>
      </c>
      <c r="D17" s="170" t="s">
        <v>218</v>
      </c>
      <c r="E17" s="170" t="s">
        <v>219</v>
      </c>
      <c r="F17" s="169" t="s">
        <v>220</v>
      </c>
      <c r="G17" s="169"/>
      <c r="H17" s="169"/>
      <c r="I17" s="169"/>
      <c r="J17" s="169"/>
      <c r="K17" s="169" t="s">
        <v>221</v>
      </c>
    </row>
    <row r="18" spans="1:11" ht="40.5" x14ac:dyDescent="0.25">
      <c r="B18" s="170"/>
      <c r="C18" s="170"/>
      <c r="D18" s="170"/>
      <c r="E18" s="170"/>
      <c r="F18" s="131" t="s">
        <v>25</v>
      </c>
      <c r="G18" s="131" t="s">
        <v>26</v>
      </c>
      <c r="H18" s="131" t="s">
        <v>0</v>
      </c>
      <c r="I18" s="131" t="s">
        <v>1</v>
      </c>
      <c r="J18" s="131" t="s">
        <v>3</v>
      </c>
      <c r="K18" s="169"/>
    </row>
    <row r="19" spans="1:11" x14ac:dyDescent="0.25">
      <c r="B19" s="77" t="s">
        <v>257</v>
      </c>
      <c r="C19" s="84" t="s">
        <v>122</v>
      </c>
      <c r="D19" s="84" t="s">
        <v>21</v>
      </c>
      <c r="E19" s="84" t="s">
        <v>126</v>
      </c>
      <c r="F19" s="87">
        <v>0</v>
      </c>
      <c r="G19" s="87">
        <v>0</v>
      </c>
      <c r="H19" s="87">
        <v>0</v>
      </c>
      <c r="I19" s="87">
        <v>0</v>
      </c>
      <c r="J19" s="87">
        <v>0</v>
      </c>
      <c r="K19" s="84"/>
    </row>
    <row r="20" spans="1:11" x14ac:dyDescent="0.25">
      <c r="B20" s="84" t="s">
        <v>258</v>
      </c>
      <c r="C20" s="84" t="s">
        <v>123</v>
      </c>
      <c r="D20" s="84" t="s">
        <v>18</v>
      </c>
      <c r="E20" s="84" t="s">
        <v>126</v>
      </c>
      <c r="F20" s="88">
        <v>884</v>
      </c>
      <c r="G20" s="88">
        <v>0</v>
      </c>
      <c r="H20" s="88">
        <v>0</v>
      </c>
      <c r="I20" s="88">
        <v>0</v>
      </c>
      <c r="J20" s="88">
        <v>0</v>
      </c>
      <c r="K20" s="106"/>
    </row>
    <row r="21" spans="1:11" ht="14.25" x14ac:dyDescent="0.25">
      <c r="B21" s="143"/>
      <c r="C21" s="143"/>
      <c r="D21" s="143"/>
      <c r="E21" s="143"/>
      <c r="F21" s="143"/>
      <c r="G21" s="143"/>
      <c r="H21" s="143"/>
      <c r="I21" s="143"/>
      <c r="J21" s="143"/>
    </row>
    <row r="22" spans="1:11" ht="15.75" x14ac:dyDescent="0.25">
      <c r="A22" s="172" t="s">
        <v>27</v>
      </c>
      <c r="B22" s="173"/>
      <c r="C22" s="173"/>
      <c r="D22" s="146"/>
      <c r="E22" s="146"/>
      <c r="F22" s="146"/>
      <c r="G22" s="146"/>
      <c r="H22" s="146"/>
      <c r="I22" s="146"/>
      <c r="J22" s="146"/>
    </row>
    <row r="23" spans="1:11" ht="14.25" x14ac:dyDescent="0.25">
      <c r="A23" s="147"/>
      <c r="C23" s="148"/>
      <c r="D23" s="148"/>
      <c r="E23" s="148"/>
      <c r="F23" s="148"/>
      <c r="G23" s="148"/>
      <c r="H23" s="148"/>
      <c r="I23" s="148"/>
      <c r="J23" s="148"/>
    </row>
    <row r="24" spans="1:11" ht="15" x14ac:dyDescent="0.25">
      <c r="A24" s="89" t="s">
        <v>222</v>
      </c>
      <c r="C24" s="90"/>
      <c r="D24" s="90"/>
      <c r="E24" s="146"/>
      <c r="F24" s="146"/>
      <c r="G24" s="146"/>
      <c r="H24" s="146"/>
      <c r="I24" s="146"/>
      <c r="J24" s="146"/>
    </row>
    <row r="25" spans="1:11" ht="14.25" x14ac:dyDescent="0.25">
      <c r="B25" s="90"/>
      <c r="C25" s="90"/>
      <c r="D25" s="90"/>
      <c r="E25" s="146"/>
      <c r="F25" s="146"/>
      <c r="G25" s="146"/>
      <c r="H25" s="146"/>
      <c r="I25" s="146"/>
      <c r="J25" s="146"/>
    </row>
    <row r="26" spans="1:11" ht="14.25" x14ac:dyDescent="0.25">
      <c r="B26" s="90"/>
      <c r="C26" s="90"/>
      <c r="D26" s="90"/>
      <c r="E26" s="146"/>
      <c r="F26" s="146"/>
      <c r="G26" s="146"/>
      <c r="H26" s="146"/>
      <c r="I26" s="146"/>
      <c r="J26" s="146"/>
    </row>
    <row r="27" spans="1:11" ht="14.25" x14ac:dyDescent="0.25">
      <c r="B27" s="90"/>
      <c r="C27" s="90"/>
      <c r="D27" s="90"/>
      <c r="E27" s="146"/>
      <c r="F27" s="146"/>
      <c r="G27" s="146"/>
      <c r="H27" s="146"/>
      <c r="I27" s="146"/>
      <c r="J27" s="146"/>
    </row>
    <row r="28" spans="1:11" ht="14.25" x14ac:dyDescent="0.25">
      <c r="B28" s="90"/>
      <c r="C28" s="90"/>
      <c r="D28" s="90"/>
      <c r="E28" s="146"/>
      <c r="F28" s="146"/>
      <c r="G28" s="146"/>
      <c r="H28" s="146"/>
      <c r="I28" s="146"/>
      <c r="J28" s="146"/>
    </row>
    <row r="29" spans="1:11" ht="15" x14ac:dyDescent="0.25">
      <c r="A29" s="89" t="s">
        <v>223</v>
      </c>
      <c r="E29" s="146"/>
      <c r="F29" s="146"/>
      <c r="G29" s="146"/>
      <c r="H29" s="146"/>
      <c r="I29" s="146"/>
      <c r="J29" s="146"/>
    </row>
    <row r="30" spans="1:11" ht="47.25" customHeight="1" x14ac:dyDescent="0.25">
      <c r="B30" s="166" t="s">
        <v>284</v>
      </c>
      <c r="C30" s="166"/>
      <c r="D30" s="166"/>
      <c r="E30" s="167"/>
      <c r="F30" s="146"/>
      <c r="G30" s="146"/>
      <c r="H30" s="146"/>
      <c r="I30" s="146"/>
      <c r="J30" s="146"/>
    </row>
    <row r="31" spans="1:11" ht="14.25" x14ac:dyDescent="0.25">
      <c r="B31" s="143"/>
      <c r="C31" s="143"/>
      <c r="D31" s="143"/>
      <c r="E31" s="146"/>
      <c r="F31" s="146"/>
      <c r="G31" s="146"/>
      <c r="H31" s="146"/>
      <c r="I31" s="146"/>
      <c r="J31" s="146"/>
    </row>
    <row r="32" spans="1:11" ht="14.25" x14ac:dyDescent="0.25">
      <c r="A32" s="144" t="s">
        <v>30</v>
      </c>
    </row>
    <row r="34" spans="2:19" ht="15" x14ac:dyDescent="0.25">
      <c r="B34" s="168" t="s">
        <v>224</v>
      </c>
      <c r="C34" s="130" t="s">
        <v>225</v>
      </c>
      <c r="D34" s="130" t="s">
        <v>226</v>
      </c>
      <c r="E34" s="163" t="s">
        <v>227</v>
      </c>
      <c r="F34" s="163"/>
      <c r="G34" s="163"/>
      <c r="H34" s="163" t="s">
        <v>228</v>
      </c>
      <c r="I34" s="163"/>
      <c r="J34" s="163"/>
      <c r="K34" s="163" t="s">
        <v>229</v>
      </c>
      <c r="L34" s="163"/>
      <c r="M34" s="163"/>
      <c r="N34" s="163" t="s">
        <v>230</v>
      </c>
      <c r="O34" s="163"/>
      <c r="P34" s="163"/>
      <c r="Q34" s="164" t="s">
        <v>231</v>
      </c>
      <c r="R34" s="164"/>
      <c r="S34" s="164"/>
    </row>
    <row r="35" spans="2:19" x14ac:dyDescent="0.25">
      <c r="B35" s="168"/>
      <c r="C35" s="130" t="s">
        <v>9</v>
      </c>
      <c r="D35" s="130" t="s">
        <v>10</v>
      </c>
      <c r="E35" s="128" t="s">
        <v>0</v>
      </c>
      <c r="F35" s="128" t="s">
        <v>1</v>
      </c>
      <c r="G35" s="128" t="s">
        <v>3</v>
      </c>
      <c r="H35" s="128" t="s">
        <v>0</v>
      </c>
      <c r="I35" s="128" t="s">
        <v>1</v>
      </c>
      <c r="J35" s="128" t="s">
        <v>3</v>
      </c>
      <c r="K35" s="128" t="s">
        <v>13</v>
      </c>
      <c r="L35" s="128" t="s">
        <v>12</v>
      </c>
      <c r="M35" s="128" t="s">
        <v>11</v>
      </c>
      <c r="N35" s="128" t="s">
        <v>13</v>
      </c>
      <c r="O35" s="128" t="s">
        <v>12</v>
      </c>
      <c r="P35" s="128" t="s">
        <v>11</v>
      </c>
      <c r="Q35" s="129" t="s">
        <v>0</v>
      </c>
      <c r="R35" s="129" t="s">
        <v>1</v>
      </c>
      <c r="S35" s="129" t="s">
        <v>3</v>
      </c>
    </row>
    <row r="36" spans="2:19" x14ac:dyDescent="0.25">
      <c r="B36" s="114" t="s">
        <v>132</v>
      </c>
      <c r="C36" s="153">
        <v>884</v>
      </c>
      <c r="D36" s="95">
        <v>0</v>
      </c>
      <c r="E36" s="95">
        <f>H19*(H20-$F20)</f>
        <v>0</v>
      </c>
      <c r="F36" s="95">
        <f t="shared" ref="F36:G36" si="0">I19*(I20-$F20)</f>
        <v>0</v>
      </c>
      <c r="G36" s="95">
        <f t="shared" si="0"/>
        <v>0</v>
      </c>
      <c r="H36" s="95">
        <f>$F20*(H19-1)</f>
        <v>-884</v>
      </c>
      <c r="I36" s="95">
        <f t="shared" ref="I36:J36" si="1">$F20*(I19-1)</f>
        <v>-884</v>
      </c>
      <c r="J36" s="95">
        <f t="shared" si="1"/>
        <v>-884</v>
      </c>
      <c r="K36" s="96">
        <f>C36+E36+H36</f>
        <v>0</v>
      </c>
      <c r="L36" s="96">
        <f>C36+F36+I36</f>
        <v>0</v>
      </c>
      <c r="M36" s="96">
        <f>C36+G36+J36</f>
        <v>0</v>
      </c>
      <c r="N36" s="95"/>
      <c r="O36" s="95"/>
      <c r="P36" s="95"/>
      <c r="Q36" s="97">
        <f>K36+N36</f>
        <v>0</v>
      </c>
      <c r="R36" s="97">
        <f>L36+O36</f>
        <v>0</v>
      </c>
      <c r="S36" s="97">
        <f>M36+P36</f>
        <v>0</v>
      </c>
    </row>
    <row r="37" spans="2:19" ht="28.5" x14ac:dyDescent="0.25">
      <c r="B37" s="98" t="s">
        <v>232</v>
      </c>
      <c r="C37" s="95">
        <f>SUM(C36)</f>
        <v>884</v>
      </c>
      <c r="D37" s="95">
        <f>D36</f>
        <v>0</v>
      </c>
      <c r="E37" s="96">
        <f>SUM(E36)</f>
        <v>0</v>
      </c>
      <c r="F37" s="96">
        <f t="shared" ref="F37:G37" si="2">SUM(F36)</f>
        <v>0</v>
      </c>
      <c r="G37" s="96">
        <f t="shared" si="2"/>
        <v>0</v>
      </c>
      <c r="H37" s="96">
        <f>SUM(H36)</f>
        <v>-884</v>
      </c>
      <c r="I37" s="96">
        <f t="shared" ref="I37:J37" si="3">SUM(I36)</f>
        <v>-884</v>
      </c>
      <c r="J37" s="96">
        <f t="shared" si="3"/>
        <v>-884</v>
      </c>
      <c r="K37" s="96">
        <f t="shared" ref="K37:K38" si="4">C37+E37+H37</f>
        <v>0</v>
      </c>
      <c r="L37" s="96">
        <f t="shared" ref="L37:L38" si="5">C37+F37+I37</f>
        <v>0</v>
      </c>
      <c r="M37" s="96">
        <f t="shared" ref="M37:M38" si="6">C37+G37+J37</f>
        <v>0</v>
      </c>
      <c r="N37" s="99" t="s">
        <v>2</v>
      </c>
      <c r="O37" s="99" t="s">
        <v>2</v>
      </c>
      <c r="P37" s="99" t="s">
        <v>2</v>
      </c>
      <c r="Q37" s="97" t="s">
        <v>2</v>
      </c>
      <c r="R37" s="97" t="s">
        <v>2</v>
      </c>
      <c r="S37" s="97" t="s">
        <v>2</v>
      </c>
    </row>
    <row r="38" spans="2:19" ht="28.5" x14ac:dyDescent="0.25">
      <c r="B38" s="98" t="s">
        <v>233</v>
      </c>
      <c r="C38" s="95">
        <v>0</v>
      </c>
      <c r="D38" s="95"/>
      <c r="E38" s="96">
        <v>0</v>
      </c>
      <c r="F38" s="96">
        <v>0</v>
      </c>
      <c r="G38" s="96">
        <v>0</v>
      </c>
      <c r="H38" s="96">
        <v>0</v>
      </c>
      <c r="I38" s="96">
        <v>0</v>
      </c>
      <c r="J38" s="96">
        <v>0</v>
      </c>
      <c r="K38" s="96">
        <f t="shared" si="4"/>
        <v>0</v>
      </c>
      <c r="L38" s="96">
        <f t="shared" si="5"/>
        <v>0</v>
      </c>
      <c r="M38" s="96">
        <f t="shared" si="6"/>
        <v>0</v>
      </c>
      <c r="N38" s="99" t="s">
        <v>2</v>
      </c>
      <c r="O38" s="99" t="s">
        <v>2</v>
      </c>
      <c r="P38" s="99" t="s">
        <v>2</v>
      </c>
      <c r="Q38" s="97" t="s">
        <v>2</v>
      </c>
      <c r="R38" s="97" t="s">
        <v>2</v>
      </c>
      <c r="S38" s="97" t="s">
        <v>2</v>
      </c>
    </row>
    <row r="39" spans="2:19" ht="15" x14ac:dyDescent="0.25">
      <c r="B39" s="98" t="s">
        <v>234</v>
      </c>
      <c r="C39" s="96">
        <f>SUM(C37:C38)</f>
        <v>884</v>
      </c>
      <c r="D39" s="96">
        <f>SUM(D37:D38)</f>
        <v>0</v>
      </c>
      <c r="E39" s="96">
        <f>SUM(E37:E38)</f>
        <v>0</v>
      </c>
      <c r="F39" s="96">
        <f t="shared" ref="F39:G39" si="7">SUM(F37:F38)</f>
        <v>0</v>
      </c>
      <c r="G39" s="96">
        <f t="shared" si="7"/>
        <v>0</v>
      </c>
      <c r="H39" s="96">
        <f>SUM(H37:H38)</f>
        <v>-884</v>
      </c>
      <c r="I39" s="96">
        <f t="shared" ref="I39:J39" si="8">SUM(I37:I38)</f>
        <v>-884</v>
      </c>
      <c r="J39" s="96">
        <f t="shared" si="8"/>
        <v>-884</v>
      </c>
      <c r="K39" s="96">
        <f t="shared" ref="K39:M39" si="9">K38</f>
        <v>0</v>
      </c>
      <c r="L39" s="96">
        <f t="shared" si="9"/>
        <v>0</v>
      </c>
      <c r="M39" s="96">
        <f t="shared" si="9"/>
        <v>0</v>
      </c>
      <c r="N39" s="96">
        <v>0</v>
      </c>
      <c r="O39" s="96">
        <v>0</v>
      </c>
      <c r="P39" s="96">
        <v>0</v>
      </c>
      <c r="Q39" s="97">
        <f>K39+N39</f>
        <v>0</v>
      </c>
      <c r="R39" s="97">
        <f>L39+O39</f>
        <v>0</v>
      </c>
      <c r="S39" s="97">
        <f>M39+P39</f>
        <v>0</v>
      </c>
    </row>
    <row r="43" spans="2:19" x14ac:dyDescent="0.25">
      <c r="C43" s="145">
        <v>884</v>
      </c>
    </row>
  </sheetData>
  <mergeCells count="17">
    <mergeCell ref="D17:D18"/>
    <mergeCell ref="A3:B3"/>
    <mergeCell ref="A10:C10"/>
    <mergeCell ref="A15:C15"/>
    <mergeCell ref="B17:B18"/>
    <mergeCell ref="C17:C18"/>
    <mergeCell ref="A22:C22"/>
    <mergeCell ref="B30:E30"/>
    <mergeCell ref="B34:B35"/>
    <mergeCell ref="E34:G34"/>
    <mergeCell ref="H34:J34"/>
    <mergeCell ref="N34:P34"/>
    <mergeCell ref="Q34:S34"/>
    <mergeCell ref="E17:E18"/>
    <mergeCell ref="F17:J17"/>
    <mergeCell ref="K17:K18"/>
    <mergeCell ref="K34:M34"/>
  </mergeCells>
  <dataValidations count="4">
    <dataValidation type="custom" allowBlank="1" showInputMessage="1" showErrorMessage="1" sqref="N36:P36">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6865" r:id="rId3" name="Check Box 1">
              <controlPr defaultSize="0" autoFill="0" autoLine="0" autoPict="0">
                <anchor moveWithCells="1">
                  <from>
                    <xdr:col>1</xdr:col>
                    <xdr:colOff>85725</xdr:colOff>
                    <xdr:row>26</xdr:row>
                    <xdr:rowOff>0</xdr:rowOff>
                  </from>
                  <to>
                    <xdr:col>1</xdr:col>
                    <xdr:colOff>609600</xdr:colOff>
                    <xdr:row>27</xdr:row>
                    <xdr:rowOff>28575</xdr:rowOff>
                  </to>
                </anchor>
              </controlPr>
            </control>
          </mc:Choice>
        </mc:AlternateContent>
        <mc:AlternateContent xmlns:mc="http://schemas.openxmlformats.org/markup-compatibility/2006">
          <mc:Choice Requires="x14">
            <control shapeId="36866" r:id="rId4" name="Check Box 2">
              <controlPr defaultSize="0" autoFill="0" autoLine="0" autoPict="0">
                <anchor moveWithCells="1">
                  <from>
                    <xdr:col>1</xdr:col>
                    <xdr:colOff>85725</xdr:colOff>
                    <xdr:row>23</xdr:row>
                    <xdr:rowOff>171450</xdr:rowOff>
                  </from>
                  <to>
                    <xdr:col>1</xdr:col>
                    <xdr:colOff>609600</xdr:colOff>
                    <xdr:row>25</xdr:row>
                    <xdr:rowOff>28575</xdr:rowOff>
                  </to>
                </anchor>
              </controlPr>
            </control>
          </mc:Choice>
        </mc:AlternateContent>
        <mc:AlternateContent xmlns:mc="http://schemas.openxmlformats.org/markup-compatibility/2006">
          <mc:Choice Requires="x14">
            <control shapeId="36867" r:id="rId5" name="Check Box 3">
              <controlPr defaultSize="0" autoFill="0" autoLine="0" autoPict="0">
                <anchor moveWithCells="1">
                  <from>
                    <xdr:col>1</xdr:col>
                    <xdr:colOff>85725</xdr:colOff>
                    <xdr:row>25</xdr:row>
                    <xdr:rowOff>28575</xdr:rowOff>
                  </from>
                  <to>
                    <xdr:col>1</xdr:col>
                    <xdr:colOff>609600</xdr:colOff>
                    <xdr:row>26</xdr:row>
                    <xdr:rowOff>0</xdr:rowOff>
                  </to>
                </anchor>
              </controlPr>
            </control>
          </mc:Choice>
        </mc:AlternateContent>
        <mc:AlternateContent xmlns:mc="http://schemas.openxmlformats.org/markup-compatibility/2006">
          <mc:Choice Requires="x14">
            <control shapeId="36868" r:id="rId6" name="Check Box 4">
              <controlPr defaultSize="0" autoFill="0" autoLine="0" autoPict="0">
                <anchor moveWithCells="1">
                  <from>
                    <xdr:col>1</xdr:col>
                    <xdr:colOff>95250</xdr:colOff>
                    <xdr:row>27</xdr:row>
                    <xdr:rowOff>9525</xdr:rowOff>
                  </from>
                  <to>
                    <xdr:col>1</xdr:col>
                    <xdr:colOff>609600</xdr:colOff>
                    <xdr:row>28</xdr:row>
                    <xdr:rowOff>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44"/>
  <sheetViews>
    <sheetView topLeftCell="A22" workbookViewId="0">
      <selection activeCell="D47" sqref="D47"/>
    </sheetView>
  </sheetViews>
  <sheetFormatPr defaultRowHeight="13.5" x14ac:dyDescent="0.25"/>
  <cols>
    <col min="1" max="1" width="9.140625" style="6"/>
    <col min="2" max="2" width="35.7109375" style="6" customWidth="1"/>
    <col min="3" max="3" width="48.7109375" style="6" customWidth="1"/>
    <col min="4" max="4" width="31.5703125" style="6" customWidth="1"/>
    <col min="5" max="5" width="49.7109375" style="6" customWidth="1"/>
    <col min="6" max="6" width="20" style="6" customWidth="1"/>
    <col min="7" max="10" width="9.140625" style="6"/>
    <col min="11" max="11" width="17.7109375" style="6" customWidth="1"/>
    <col min="12" max="16384" width="9.140625" style="6"/>
  </cols>
  <sheetData>
    <row r="1" spans="1:21" ht="15.75" x14ac:dyDescent="0.25">
      <c r="A1" s="1" t="s">
        <v>44</v>
      </c>
      <c r="C1" s="1"/>
      <c r="D1" s="1"/>
      <c r="E1" s="1"/>
      <c r="F1" s="1"/>
      <c r="G1" s="1"/>
      <c r="H1" s="1"/>
      <c r="I1" s="1"/>
      <c r="J1" s="1"/>
      <c r="U1" s="116"/>
    </row>
    <row r="2" spans="1:21" ht="14.25" x14ac:dyDescent="0.25">
      <c r="A2" s="4"/>
      <c r="C2" s="4"/>
      <c r="D2" s="4"/>
      <c r="E2" s="4"/>
      <c r="F2" s="4"/>
      <c r="G2" s="4"/>
      <c r="H2" s="4"/>
      <c r="I2" s="4"/>
      <c r="J2" s="4"/>
      <c r="U2" s="116"/>
    </row>
    <row r="3" spans="1:21" ht="14.25" x14ac:dyDescent="0.25">
      <c r="A3" s="171" t="s">
        <v>19</v>
      </c>
      <c r="B3" s="171"/>
      <c r="G3" s="4"/>
      <c r="H3" s="4"/>
      <c r="I3" s="4"/>
      <c r="J3" s="4"/>
      <c r="U3" s="116"/>
    </row>
    <row r="4" spans="1:21" ht="14.25" x14ac:dyDescent="0.25">
      <c r="G4" s="4"/>
      <c r="H4" s="4"/>
      <c r="I4" s="4"/>
      <c r="J4" s="4"/>
      <c r="U4" s="116"/>
    </row>
    <row r="5" spans="1:21" ht="15" x14ac:dyDescent="0.25">
      <c r="B5" s="79" t="s">
        <v>206</v>
      </c>
      <c r="C5" s="80">
        <v>1088</v>
      </c>
      <c r="E5" s="79" t="s">
        <v>207</v>
      </c>
      <c r="F5" s="80" t="s">
        <v>134</v>
      </c>
      <c r="H5" s="4"/>
      <c r="I5" s="4"/>
      <c r="J5" s="4"/>
      <c r="U5" s="116"/>
    </row>
    <row r="6" spans="1:21" ht="15" x14ac:dyDescent="0.25">
      <c r="B6" s="79" t="s">
        <v>208</v>
      </c>
      <c r="C6" s="122" t="s">
        <v>81</v>
      </c>
      <c r="E6" s="79" t="s">
        <v>209</v>
      </c>
      <c r="F6" s="80" t="s">
        <v>265</v>
      </c>
      <c r="H6" s="4"/>
      <c r="I6" s="4"/>
      <c r="J6" s="4"/>
    </row>
    <row r="7" spans="1:21" ht="15" x14ac:dyDescent="0.25">
      <c r="B7" s="79" t="s">
        <v>210</v>
      </c>
      <c r="C7" s="80">
        <v>11008</v>
      </c>
      <c r="H7" s="4"/>
      <c r="I7" s="4"/>
      <c r="J7" s="4"/>
    </row>
    <row r="8" spans="1:21" ht="40.5" x14ac:dyDescent="0.25">
      <c r="B8" s="79" t="s">
        <v>211</v>
      </c>
      <c r="C8" s="57" t="s">
        <v>264</v>
      </c>
      <c r="H8" s="4"/>
      <c r="I8" s="4"/>
      <c r="J8" s="4"/>
    </row>
    <row r="9" spans="1:21" ht="14.25" x14ac:dyDescent="0.25">
      <c r="B9" s="4"/>
      <c r="C9" s="4"/>
      <c r="D9" s="4"/>
      <c r="E9" s="4"/>
      <c r="F9" s="4"/>
      <c r="G9" s="4"/>
      <c r="H9" s="4"/>
      <c r="I9" s="4"/>
      <c r="J9" s="4"/>
    </row>
    <row r="10" spans="1:21" ht="14.25" x14ac:dyDescent="0.25">
      <c r="A10" s="171" t="s">
        <v>23</v>
      </c>
      <c r="B10" s="171"/>
      <c r="C10" s="171"/>
      <c r="D10" s="4"/>
      <c r="E10" s="4"/>
      <c r="F10" s="4"/>
      <c r="G10" s="4"/>
      <c r="H10" s="4"/>
      <c r="I10" s="4"/>
      <c r="J10" s="4"/>
    </row>
    <row r="11" spans="1:21" ht="14.25" x14ac:dyDescent="0.25">
      <c r="B11" s="4"/>
      <c r="C11" s="4"/>
      <c r="D11" s="4"/>
      <c r="E11" s="4"/>
      <c r="F11" s="4"/>
      <c r="G11" s="4"/>
      <c r="H11" s="4"/>
      <c r="I11" s="4"/>
      <c r="J11" s="4"/>
    </row>
    <row r="12" spans="1:21" ht="69" x14ac:dyDescent="0.25">
      <c r="B12" s="81" t="s">
        <v>212</v>
      </c>
      <c r="C12" s="82" t="s">
        <v>213</v>
      </c>
      <c r="D12" s="82" t="s">
        <v>214</v>
      </c>
      <c r="E12" s="82" t="s">
        <v>215</v>
      </c>
      <c r="F12" s="4"/>
      <c r="G12" s="4"/>
      <c r="H12" s="4"/>
      <c r="I12" s="4"/>
      <c r="J12" s="4"/>
    </row>
    <row r="13" spans="1:21" ht="135" x14ac:dyDescent="0.25">
      <c r="B13" s="51" t="s">
        <v>17</v>
      </c>
      <c r="C13" s="106" t="s">
        <v>266</v>
      </c>
      <c r="D13" s="84"/>
      <c r="E13" s="106" t="s">
        <v>267</v>
      </c>
      <c r="G13" s="37"/>
      <c r="H13" s="4"/>
      <c r="I13" s="4"/>
    </row>
    <row r="14" spans="1:21" ht="14.25" x14ac:dyDescent="0.25">
      <c r="B14" s="85"/>
      <c r="C14" s="85"/>
      <c r="D14" s="85"/>
      <c r="E14" s="85"/>
      <c r="F14" s="4"/>
      <c r="G14" s="4"/>
      <c r="H14" s="4"/>
      <c r="I14" s="4"/>
    </row>
    <row r="15" spans="1:21" ht="14.25" x14ac:dyDescent="0.25">
      <c r="A15" s="171" t="s">
        <v>24</v>
      </c>
      <c r="B15" s="171"/>
      <c r="C15" s="171"/>
      <c r="D15" s="4"/>
      <c r="E15" s="4"/>
      <c r="F15" s="4"/>
      <c r="G15" s="4"/>
      <c r="H15" s="4"/>
      <c r="I15" s="4"/>
    </row>
    <row r="16" spans="1:21" ht="14.25" x14ac:dyDescent="0.25">
      <c r="B16" s="85"/>
      <c r="C16" s="4"/>
      <c r="D16" s="4"/>
      <c r="E16" s="4"/>
      <c r="F16" s="4"/>
      <c r="G16" s="4"/>
      <c r="H16" s="4"/>
      <c r="I16" s="4"/>
    </row>
    <row r="17" spans="1:11" x14ac:dyDescent="0.25">
      <c r="B17" s="170" t="s">
        <v>216</v>
      </c>
      <c r="C17" s="170" t="s">
        <v>217</v>
      </c>
      <c r="D17" s="170" t="s">
        <v>218</v>
      </c>
      <c r="E17" s="170" t="s">
        <v>219</v>
      </c>
      <c r="F17" s="169" t="s">
        <v>220</v>
      </c>
      <c r="G17" s="169"/>
      <c r="H17" s="169"/>
      <c r="I17" s="169"/>
      <c r="J17" s="169"/>
      <c r="K17" s="169" t="s">
        <v>221</v>
      </c>
    </row>
    <row r="18" spans="1:11" ht="40.5" x14ac:dyDescent="0.25">
      <c r="B18" s="170"/>
      <c r="C18" s="170"/>
      <c r="D18" s="170"/>
      <c r="E18" s="170"/>
      <c r="F18" s="131" t="s">
        <v>25</v>
      </c>
      <c r="G18" s="131" t="s">
        <v>26</v>
      </c>
      <c r="H18" s="131" t="s">
        <v>0</v>
      </c>
      <c r="I18" s="131" t="s">
        <v>1</v>
      </c>
      <c r="J18" s="131" t="s">
        <v>3</v>
      </c>
      <c r="K18" s="169"/>
    </row>
    <row r="19" spans="1:11" ht="27" x14ac:dyDescent="0.25">
      <c r="B19" s="77" t="s">
        <v>268</v>
      </c>
      <c r="C19" s="83" t="s">
        <v>122</v>
      </c>
      <c r="D19" s="83" t="s">
        <v>21</v>
      </c>
      <c r="E19" s="84" t="s">
        <v>126</v>
      </c>
      <c r="F19" s="87">
        <v>1</v>
      </c>
      <c r="G19" s="151" t="s">
        <v>130</v>
      </c>
      <c r="H19" s="87">
        <v>0</v>
      </c>
      <c r="I19" s="87">
        <v>0</v>
      </c>
      <c r="J19" s="87">
        <v>0</v>
      </c>
      <c r="K19" s="84"/>
    </row>
    <row r="20" spans="1:11" s="145" customFormat="1" ht="27" x14ac:dyDescent="0.25">
      <c r="B20" s="77" t="s">
        <v>269</v>
      </c>
      <c r="C20" s="83" t="s">
        <v>122</v>
      </c>
      <c r="D20" s="83" t="s">
        <v>21</v>
      </c>
      <c r="E20" s="84" t="s">
        <v>126</v>
      </c>
      <c r="F20" s="151" t="s">
        <v>130</v>
      </c>
      <c r="G20" s="87">
        <v>1</v>
      </c>
      <c r="H20" s="87">
        <v>0</v>
      </c>
      <c r="I20" s="87">
        <v>0</v>
      </c>
      <c r="J20" s="87">
        <v>0</v>
      </c>
      <c r="K20" s="84"/>
    </row>
    <row r="21" spans="1:11" x14ac:dyDescent="0.25">
      <c r="B21" s="83" t="s">
        <v>258</v>
      </c>
      <c r="C21" s="83" t="s">
        <v>123</v>
      </c>
      <c r="D21" s="83" t="s">
        <v>18</v>
      </c>
      <c r="E21" s="84" t="s">
        <v>126</v>
      </c>
      <c r="F21" s="88">
        <v>20374.740000000002</v>
      </c>
      <c r="G21" s="88">
        <v>149944.5</v>
      </c>
      <c r="H21" s="88">
        <v>0</v>
      </c>
      <c r="I21" s="88">
        <v>0</v>
      </c>
      <c r="J21" s="88">
        <v>0</v>
      </c>
      <c r="K21" s="106"/>
    </row>
    <row r="22" spans="1:11" ht="14.25" x14ac:dyDescent="0.25">
      <c r="B22" s="4"/>
      <c r="C22" s="4"/>
      <c r="D22" s="4"/>
      <c r="E22" s="4"/>
      <c r="F22" s="4"/>
      <c r="G22" s="4"/>
      <c r="H22" s="4"/>
      <c r="I22" s="4"/>
      <c r="J22" s="4"/>
    </row>
    <row r="23" spans="1:11" ht="15.75" x14ac:dyDescent="0.25">
      <c r="A23" s="172" t="s">
        <v>27</v>
      </c>
      <c r="B23" s="173"/>
      <c r="C23" s="173"/>
      <c r="D23" s="11"/>
      <c r="E23" s="11"/>
      <c r="F23" s="11"/>
      <c r="G23" s="11"/>
      <c r="H23" s="11"/>
      <c r="I23" s="11"/>
      <c r="J23" s="11"/>
    </row>
    <row r="24" spans="1:11" ht="14.25" x14ac:dyDescent="0.25">
      <c r="A24" s="132"/>
      <c r="C24" s="133"/>
      <c r="D24" s="133"/>
      <c r="E24" s="133"/>
      <c r="F24" s="133"/>
      <c r="G24" s="133"/>
      <c r="H24" s="133"/>
      <c r="I24" s="133"/>
      <c r="J24" s="133"/>
    </row>
    <row r="25" spans="1:11" ht="15" x14ac:dyDescent="0.25">
      <c r="A25" s="89" t="s">
        <v>222</v>
      </c>
      <c r="C25" s="90"/>
      <c r="D25" s="90"/>
      <c r="E25" s="11"/>
      <c r="F25" s="11"/>
      <c r="G25" s="11"/>
      <c r="H25" s="11"/>
      <c r="I25" s="11"/>
      <c r="J25" s="11"/>
    </row>
    <row r="26" spans="1:11" ht="14.25" x14ac:dyDescent="0.25">
      <c r="B26" s="90"/>
      <c r="C26" s="90"/>
      <c r="D26" s="90"/>
      <c r="E26" s="11"/>
      <c r="F26" s="11"/>
      <c r="G26" s="11"/>
      <c r="H26" s="11"/>
      <c r="I26" s="11"/>
      <c r="J26" s="11"/>
    </row>
    <row r="27" spans="1:11" ht="14.25" x14ac:dyDescent="0.25">
      <c r="B27" s="90"/>
      <c r="C27" s="90"/>
      <c r="D27" s="90"/>
      <c r="E27" s="11"/>
      <c r="F27" s="11"/>
      <c r="G27" s="11"/>
      <c r="H27" s="11"/>
      <c r="I27" s="11"/>
      <c r="J27" s="11"/>
    </row>
    <row r="28" spans="1:11" ht="14.25" x14ac:dyDescent="0.25">
      <c r="B28" s="90"/>
      <c r="C28" s="90"/>
      <c r="D28" s="90"/>
      <c r="E28" s="11"/>
      <c r="F28" s="11"/>
      <c r="G28" s="11"/>
      <c r="H28" s="11"/>
      <c r="I28" s="11"/>
      <c r="J28" s="11"/>
    </row>
    <row r="29" spans="1:11" ht="14.25" x14ac:dyDescent="0.25">
      <c r="B29" s="90"/>
      <c r="C29" s="90"/>
      <c r="D29" s="90"/>
      <c r="E29" s="11"/>
      <c r="F29" s="11"/>
      <c r="G29" s="11"/>
      <c r="H29" s="11"/>
      <c r="I29" s="11"/>
      <c r="J29" s="11"/>
    </row>
    <row r="30" spans="1:11" ht="15" x14ac:dyDescent="0.25">
      <c r="A30" s="89" t="s">
        <v>223</v>
      </c>
      <c r="E30" s="11"/>
      <c r="F30" s="11"/>
      <c r="G30" s="11"/>
      <c r="H30" s="11"/>
      <c r="I30" s="11"/>
      <c r="J30" s="11"/>
    </row>
    <row r="31" spans="1:11" ht="60.75" customHeight="1" x14ac:dyDescent="0.25">
      <c r="B31" s="166" t="s">
        <v>270</v>
      </c>
      <c r="C31" s="166"/>
      <c r="D31" s="166"/>
      <c r="E31" s="167"/>
      <c r="F31" s="11"/>
      <c r="G31" s="11"/>
      <c r="H31" s="11"/>
      <c r="I31" s="11"/>
      <c r="J31" s="11"/>
    </row>
    <row r="32" spans="1:11" ht="14.25" x14ac:dyDescent="0.25">
      <c r="B32" s="4"/>
      <c r="C32" s="4"/>
      <c r="D32" s="4"/>
      <c r="E32" s="11"/>
      <c r="F32" s="11"/>
      <c r="G32" s="11"/>
      <c r="H32" s="11"/>
      <c r="I32" s="11"/>
      <c r="J32" s="11"/>
    </row>
    <row r="33" spans="1:19" ht="14.25" x14ac:dyDescent="0.25">
      <c r="A33" s="5" t="s">
        <v>30</v>
      </c>
    </row>
    <row r="35" spans="1:19" ht="40.5" customHeight="1" x14ac:dyDescent="0.25">
      <c r="B35" s="168" t="s">
        <v>224</v>
      </c>
      <c r="C35" s="130" t="s">
        <v>225</v>
      </c>
      <c r="D35" s="130" t="s">
        <v>226</v>
      </c>
      <c r="E35" s="163" t="s">
        <v>227</v>
      </c>
      <c r="F35" s="163"/>
      <c r="G35" s="163"/>
      <c r="H35" s="163" t="s">
        <v>228</v>
      </c>
      <c r="I35" s="163"/>
      <c r="J35" s="163"/>
      <c r="K35" s="163" t="s">
        <v>229</v>
      </c>
      <c r="L35" s="163"/>
      <c r="M35" s="163"/>
      <c r="N35" s="163" t="s">
        <v>230</v>
      </c>
      <c r="O35" s="163"/>
      <c r="P35" s="163"/>
      <c r="Q35" s="164" t="s">
        <v>231</v>
      </c>
      <c r="R35" s="164"/>
      <c r="S35" s="164"/>
    </row>
    <row r="36" spans="1:19" x14ac:dyDescent="0.25">
      <c r="B36" s="168"/>
      <c r="C36" s="130" t="s">
        <v>9</v>
      </c>
      <c r="D36" s="130" t="s">
        <v>10</v>
      </c>
      <c r="E36" s="128" t="s">
        <v>0</v>
      </c>
      <c r="F36" s="128" t="s">
        <v>1</v>
      </c>
      <c r="G36" s="128" t="s">
        <v>3</v>
      </c>
      <c r="H36" s="128" t="s">
        <v>0</v>
      </c>
      <c r="I36" s="128" t="s">
        <v>1</v>
      </c>
      <c r="J36" s="128" t="s">
        <v>3</v>
      </c>
      <c r="K36" s="128" t="s">
        <v>13</v>
      </c>
      <c r="L36" s="128" t="s">
        <v>12</v>
      </c>
      <c r="M36" s="128" t="s">
        <v>11</v>
      </c>
      <c r="N36" s="128" t="s">
        <v>13</v>
      </c>
      <c r="O36" s="128" t="s">
        <v>12</v>
      </c>
      <c r="P36" s="128" t="s">
        <v>11</v>
      </c>
      <c r="Q36" s="129" t="s">
        <v>0</v>
      </c>
      <c r="R36" s="129" t="s">
        <v>1</v>
      </c>
      <c r="S36" s="129" t="s">
        <v>3</v>
      </c>
    </row>
    <row r="37" spans="1:19" ht="27" x14ac:dyDescent="0.25">
      <c r="B37" s="114" t="s">
        <v>271</v>
      </c>
      <c r="C37" s="152">
        <v>11525.07</v>
      </c>
      <c r="D37" s="95">
        <v>34386.300000000003</v>
      </c>
      <c r="E37" s="95">
        <v>0</v>
      </c>
      <c r="F37" s="95">
        <v>0</v>
      </c>
      <c r="G37" s="95">
        <v>0</v>
      </c>
      <c r="H37" s="95">
        <f>0-11525.07</f>
        <v>-11525.07</v>
      </c>
      <c r="I37" s="95">
        <f t="shared" ref="I37:J37" si="0">0-11525.07</f>
        <v>-11525.07</v>
      </c>
      <c r="J37" s="95">
        <f t="shared" si="0"/>
        <v>-11525.07</v>
      </c>
      <c r="K37" s="96">
        <f>$C37+E37+H37</f>
        <v>0</v>
      </c>
      <c r="L37" s="96">
        <f t="shared" ref="L37:M41" si="1">$C37+F37+I37</f>
        <v>0</v>
      </c>
      <c r="M37" s="96">
        <f t="shared" si="1"/>
        <v>0</v>
      </c>
      <c r="N37" s="95"/>
      <c r="O37" s="95"/>
      <c r="P37" s="95"/>
      <c r="Q37" s="97">
        <f>K37+N37</f>
        <v>0</v>
      </c>
      <c r="R37" s="97">
        <f t="shared" ref="R37:S41" si="2">L37+O37</f>
        <v>0</v>
      </c>
      <c r="S37" s="97">
        <f t="shared" si="2"/>
        <v>0</v>
      </c>
    </row>
    <row r="38" spans="1:19" s="145" customFormat="1" x14ac:dyDescent="0.25">
      <c r="B38" s="114" t="s">
        <v>274</v>
      </c>
      <c r="C38" s="152">
        <v>363.02</v>
      </c>
      <c r="D38" s="95">
        <v>330</v>
      </c>
      <c r="E38" s="95">
        <v>0</v>
      </c>
      <c r="F38" s="95">
        <v>0</v>
      </c>
      <c r="G38" s="95">
        <v>0</v>
      </c>
      <c r="H38" s="95">
        <f>0-363.02</f>
        <v>-363.02</v>
      </c>
      <c r="I38" s="95">
        <f t="shared" ref="I38:J38" si="3">0-363.02</f>
        <v>-363.02</v>
      </c>
      <c r="J38" s="95">
        <f t="shared" si="3"/>
        <v>-363.02</v>
      </c>
      <c r="K38" s="96">
        <f t="shared" ref="K38:K41" si="4">$C38+E38+H38</f>
        <v>0</v>
      </c>
      <c r="L38" s="96">
        <f t="shared" si="1"/>
        <v>0</v>
      </c>
      <c r="M38" s="96">
        <f t="shared" si="1"/>
        <v>0</v>
      </c>
      <c r="N38" s="95"/>
      <c r="O38" s="95"/>
      <c r="P38" s="95"/>
      <c r="Q38" s="97">
        <f t="shared" ref="Q38:Q41" si="5">K38+N38</f>
        <v>0</v>
      </c>
      <c r="R38" s="97">
        <f t="shared" si="2"/>
        <v>0</v>
      </c>
      <c r="S38" s="97">
        <f t="shared" si="2"/>
        <v>0</v>
      </c>
    </row>
    <row r="39" spans="1:19" s="145" customFormat="1" x14ac:dyDescent="0.25">
      <c r="B39" s="114" t="s">
        <v>272</v>
      </c>
      <c r="C39" s="152">
        <v>6975.69</v>
      </c>
      <c r="D39" s="95">
        <v>17643.400000000001</v>
      </c>
      <c r="E39" s="95">
        <v>0</v>
      </c>
      <c r="F39" s="95">
        <v>0</v>
      </c>
      <c r="G39" s="95">
        <v>0</v>
      </c>
      <c r="H39" s="95">
        <f>0-6975.69</f>
        <v>-6975.69</v>
      </c>
      <c r="I39" s="95">
        <f t="shared" ref="I39:J39" si="6">0-6975.69</f>
        <v>-6975.69</v>
      </c>
      <c r="J39" s="95">
        <f t="shared" si="6"/>
        <v>-6975.69</v>
      </c>
      <c r="K39" s="96">
        <f t="shared" si="4"/>
        <v>0</v>
      </c>
      <c r="L39" s="96">
        <f t="shared" si="1"/>
        <v>0</v>
      </c>
      <c r="M39" s="96">
        <f t="shared" si="1"/>
        <v>0</v>
      </c>
      <c r="N39" s="95"/>
      <c r="O39" s="95"/>
      <c r="P39" s="95"/>
      <c r="Q39" s="97">
        <f t="shared" si="5"/>
        <v>0</v>
      </c>
      <c r="R39" s="97">
        <f t="shared" si="2"/>
        <v>0</v>
      </c>
      <c r="S39" s="97">
        <f t="shared" si="2"/>
        <v>0</v>
      </c>
    </row>
    <row r="40" spans="1:19" s="145" customFormat="1" x14ac:dyDescent="0.25">
      <c r="B40" s="114" t="s">
        <v>275</v>
      </c>
      <c r="C40" s="152">
        <v>0</v>
      </c>
      <c r="D40" s="95">
        <v>1208.5</v>
      </c>
      <c r="E40" s="95">
        <v>0</v>
      </c>
      <c r="F40" s="95">
        <v>0</v>
      </c>
      <c r="G40" s="95">
        <v>0</v>
      </c>
      <c r="H40" s="95">
        <f>0-0</f>
        <v>0</v>
      </c>
      <c r="I40" s="95">
        <f>0-0</f>
        <v>0</v>
      </c>
      <c r="J40" s="95">
        <f>0-0</f>
        <v>0</v>
      </c>
      <c r="K40" s="96">
        <f t="shared" si="4"/>
        <v>0</v>
      </c>
      <c r="L40" s="96">
        <f t="shared" si="1"/>
        <v>0</v>
      </c>
      <c r="M40" s="96">
        <f t="shared" si="1"/>
        <v>0</v>
      </c>
      <c r="N40" s="95"/>
      <c r="O40" s="95"/>
      <c r="P40" s="95"/>
      <c r="Q40" s="97">
        <f t="shared" si="5"/>
        <v>0</v>
      </c>
      <c r="R40" s="97">
        <f t="shared" si="2"/>
        <v>0</v>
      </c>
      <c r="S40" s="97">
        <f t="shared" si="2"/>
        <v>0</v>
      </c>
    </row>
    <row r="41" spans="1:19" s="145" customFormat="1" x14ac:dyDescent="0.25">
      <c r="B41" s="114" t="s">
        <v>273</v>
      </c>
      <c r="C41" s="152">
        <v>1510.96</v>
      </c>
      <c r="D41" s="95">
        <v>96376.3</v>
      </c>
      <c r="E41" s="95">
        <v>0</v>
      </c>
      <c r="F41" s="95">
        <v>0</v>
      </c>
      <c r="G41" s="95">
        <v>0</v>
      </c>
      <c r="H41" s="95">
        <f>0-1510.96</f>
        <v>-1510.96</v>
      </c>
      <c r="I41" s="95">
        <f t="shared" ref="I41:J41" si="7">0-1510.96</f>
        <v>-1510.96</v>
      </c>
      <c r="J41" s="95">
        <f t="shared" si="7"/>
        <v>-1510.96</v>
      </c>
      <c r="K41" s="96">
        <f t="shared" si="4"/>
        <v>0</v>
      </c>
      <c r="L41" s="96">
        <f t="shared" si="1"/>
        <v>0</v>
      </c>
      <c r="M41" s="96">
        <f t="shared" si="1"/>
        <v>0</v>
      </c>
      <c r="N41" s="95"/>
      <c r="O41" s="95"/>
      <c r="P41" s="95"/>
      <c r="Q41" s="97">
        <f t="shared" si="5"/>
        <v>0</v>
      </c>
      <c r="R41" s="97">
        <f t="shared" si="2"/>
        <v>0</v>
      </c>
      <c r="S41" s="97">
        <f t="shared" si="2"/>
        <v>0</v>
      </c>
    </row>
    <row r="42" spans="1:19" ht="28.5" x14ac:dyDescent="0.25">
      <c r="B42" s="98" t="s">
        <v>232</v>
      </c>
      <c r="C42" s="95">
        <f>SUM(C37:C41)</f>
        <v>20374.739999999998</v>
      </c>
      <c r="D42" s="95">
        <f>SUM(D37:D41)</f>
        <v>149944.5</v>
      </c>
      <c r="E42" s="96">
        <f>SUM(E37:E41)</f>
        <v>0</v>
      </c>
      <c r="F42" s="96">
        <f t="shared" ref="F42:G42" si="8">SUM(F37:F41)</f>
        <v>0</v>
      </c>
      <c r="G42" s="96">
        <f t="shared" si="8"/>
        <v>0</v>
      </c>
      <c r="H42" s="96">
        <f>SUM(H37:H41)</f>
        <v>-20374.739999999998</v>
      </c>
      <c r="I42" s="96">
        <f t="shared" ref="I42:J42" si="9">SUM(I37:I41)</f>
        <v>-20374.739999999998</v>
      </c>
      <c r="J42" s="96">
        <f t="shared" si="9"/>
        <v>-20374.739999999998</v>
      </c>
      <c r="K42" s="96">
        <f t="shared" ref="K42:K43" si="10">C42+E42+H42</f>
        <v>0</v>
      </c>
      <c r="L42" s="96">
        <f t="shared" ref="L42:L43" si="11">C42+F42+I42</f>
        <v>0</v>
      </c>
      <c r="M42" s="96">
        <f t="shared" ref="M42:M43" si="12">C42+G42+J42</f>
        <v>0</v>
      </c>
      <c r="N42" s="99" t="s">
        <v>2</v>
      </c>
      <c r="O42" s="99" t="s">
        <v>2</v>
      </c>
      <c r="P42" s="99" t="s">
        <v>2</v>
      </c>
      <c r="Q42" s="97" t="s">
        <v>2</v>
      </c>
      <c r="R42" s="97" t="s">
        <v>2</v>
      </c>
      <c r="S42" s="97" t="s">
        <v>2</v>
      </c>
    </row>
    <row r="43" spans="1:19" ht="28.5" x14ac:dyDescent="0.25">
      <c r="B43" s="98" t="s">
        <v>233</v>
      </c>
      <c r="C43" s="95">
        <v>0</v>
      </c>
      <c r="D43" s="95">
        <v>0</v>
      </c>
      <c r="E43" s="96">
        <v>0</v>
      </c>
      <c r="F43" s="96">
        <v>0</v>
      </c>
      <c r="G43" s="96">
        <v>0</v>
      </c>
      <c r="H43" s="96">
        <v>0</v>
      </c>
      <c r="I43" s="96">
        <v>0</v>
      </c>
      <c r="J43" s="96">
        <v>0</v>
      </c>
      <c r="K43" s="96">
        <f t="shared" si="10"/>
        <v>0</v>
      </c>
      <c r="L43" s="96">
        <f t="shared" si="11"/>
        <v>0</v>
      </c>
      <c r="M43" s="96">
        <f t="shared" si="12"/>
        <v>0</v>
      </c>
      <c r="N43" s="99" t="s">
        <v>2</v>
      </c>
      <c r="O43" s="99" t="s">
        <v>2</v>
      </c>
      <c r="P43" s="99" t="s">
        <v>2</v>
      </c>
      <c r="Q43" s="97" t="s">
        <v>2</v>
      </c>
      <c r="R43" s="97" t="s">
        <v>2</v>
      </c>
      <c r="S43" s="97" t="s">
        <v>2</v>
      </c>
    </row>
    <row r="44" spans="1:19" ht="15" x14ac:dyDescent="0.25">
      <c r="B44" s="98" t="s">
        <v>234</v>
      </c>
      <c r="C44" s="96">
        <f>SUM(C42:C43)</f>
        <v>20374.739999999998</v>
      </c>
      <c r="D44" s="96">
        <f>SUM(D42:D43)</f>
        <v>149944.5</v>
      </c>
      <c r="E44" s="96">
        <f>SUM(E42:E43)</f>
        <v>0</v>
      </c>
      <c r="F44" s="96">
        <f t="shared" ref="F44:G44" si="13">SUM(F42:F43)</f>
        <v>0</v>
      </c>
      <c r="G44" s="96">
        <f t="shared" si="13"/>
        <v>0</v>
      </c>
      <c r="H44" s="96">
        <f>SUM(H42:H43)</f>
        <v>-20374.739999999998</v>
      </c>
      <c r="I44" s="96">
        <f t="shared" ref="I44:J44" si="14">SUM(I42:I43)</f>
        <v>-20374.739999999998</v>
      </c>
      <c r="J44" s="96">
        <f t="shared" si="14"/>
        <v>-20374.739999999998</v>
      </c>
      <c r="K44" s="96">
        <f t="shared" ref="K44:M44" si="15">K43</f>
        <v>0</v>
      </c>
      <c r="L44" s="96">
        <f t="shared" si="15"/>
        <v>0</v>
      </c>
      <c r="M44" s="96">
        <f t="shared" si="15"/>
        <v>0</v>
      </c>
      <c r="N44" s="96">
        <v>0</v>
      </c>
      <c r="O44" s="96">
        <v>0</v>
      </c>
      <c r="P44" s="96">
        <v>0</v>
      </c>
      <c r="Q44" s="97">
        <f>K44+N44</f>
        <v>0</v>
      </c>
      <c r="R44" s="97">
        <f>L44+O44</f>
        <v>0</v>
      </c>
      <c r="S44" s="97">
        <f>M44+P44</f>
        <v>0</v>
      </c>
    </row>
  </sheetData>
  <mergeCells count="17">
    <mergeCell ref="D17:D18"/>
    <mergeCell ref="A3:B3"/>
    <mergeCell ref="A10:C10"/>
    <mergeCell ref="A15:C15"/>
    <mergeCell ref="B17:B18"/>
    <mergeCell ref="C17:C18"/>
    <mergeCell ref="A23:C23"/>
    <mergeCell ref="B31:E31"/>
    <mergeCell ref="B35:B36"/>
    <mergeCell ref="E35:G35"/>
    <mergeCell ref="H35:J35"/>
    <mergeCell ref="N35:P35"/>
    <mergeCell ref="Q35:S35"/>
    <mergeCell ref="E17:E18"/>
    <mergeCell ref="F17:J17"/>
    <mergeCell ref="K17:K18"/>
    <mergeCell ref="K35:M35"/>
  </mergeCells>
  <dataValidations count="4">
    <dataValidation type="custom" allowBlank="1" showInputMessage="1" showErrorMessage="1" sqref="N37:P41">
      <formula1>"-"</formula1>
    </dataValidation>
    <dataValidation type="list" allowBlank="1" showInputMessage="1" showErrorMessage="1" sqref="B13">
      <formula1>$U$2:$U$4</formula1>
    </dataValidation>
    <dataValidation type="list" allowBlank="1" showInputMessage="1" showErrorMessage="1" sqref="D19:D21">
      <formula1>$V$2:$V$3</formula1>
    </dataValidation>
    <dataValidation showInputMessage="1" showErrorMessage="1" sqref="E19:E21"/>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2769" r:id="rId3" name="Check Box 1">
              <controlPr defaultSize="0" autoFill="0" autoLine="0" autoPict="0">
                <anchor moveWithCells="1">
                  <from>
                    <xdr:col>1</xdr:col>
                    <xdr:colOff>85725</xdr:colOff>
                    <xdr:row>27</xdr:row>
                    <xdr:rowOff>0</xdr:rowOff>
                  </from>
                  <to>
                    <xdr:col>1</xdr:col>
                    <xdr:colOff>609600</xdr:colOff>
                    <xdr:row>28</xdr:row>
                    <xdr:rowOff>28575</xdr:rowOff>
                  </to>
                </anchor>
              </controlPr>
            </control>
          </mc:Choice>
        </mc:AlternateContent>
        <mc:AlternateContent xmlns:mc="http://schemas.openxmlformats.org/markup-compatibility/2006">
          <mc:Choice Requires="x14">
            <control shapeId="32770" r:id="rId4" name="Check Box 2">
              <controlPr defaultSize="0" autoFill="0" autoLine="0" autoPict="0">
                <anchor moveWithCells="1">
                  <from>
                    <xdr:col>1</xdr:col>
                    <xdr:colOff>85725</xdr:colOff>
                    <xdr:row>24</xdr:row>
                    <xdr:rowOff>171450</xdr:rowOff>
                  </from>
                  <to>
                    <xdr:col>1</xdr:col>
                    <xdr:colOff>609600</xdr:colOff>
                    <xdr:row>26</xdr:row>
                    <xdr:rowOff>28575</xdr:rowOff>
                  </to>
                </anchor>
              </controlPr>
            </control>
          </mc:Choice>
        </mc:AlternateContent>
        <mc:AlternateContent xmlns:mc="http://schemas.openxmlformats.org/markup-compatibility/2006">
          <mc:Choice Requires="x14">
            <control shapeId="32771" r:id="rId5" name="Check Box 3">
              <controlPr defaultSize="0" autoFill="0" autoLine="0" autoPict="0">
                <anchor moveWithCells="1">
                  <from>
                    <xdr:col>1</xdr:col>
                    <xdr:colOff>85725</xdr:colOff>
                    <xdr:row>26</xdr:row>
                    <xdr:rowOff>28575</xdr:rowOff>
                  </from>
                  <to>
                    <xdr:col>1</xdr:col>
                    <xdr:colOff>609600</xdr:colOff>
                    <xdr:row>27</xdr:row>
                    <xdr:rowOff>0</xdr:rowOff>
                  </to>
                </anchor>
              </controlPr>
            </control>
          </mc:Choice>
        </mc:AlternateContent>
        <mc:AlternateContent xmlns:mc="http://schemas.openxmlformats.org/markup-compatibility/2006">
          <mc:Choice Requires="x14">
            <control shapeId="32772" r:id="rId6" name="Check Box 4">
              <controlPr defaultSize="0" autoFill="0" autoLine="0" autoPict="0">
                <anchor moveWithCells="1">
                  <from>
                    <xdr:col>1</xdr:col>
                    <xdr:colOff>95250</xdr:colOff>
                    <xdr:row>28</xdr:row>
                    <xdr:rowOff>9525</xdr:rowOff>
                  </from>
                  <to>
                    <xdr:col>1</xdr:col>
                    <xdr:colOff>609600</xdr:colOff>
                    <xdr:row>29</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39"/>
  <sheetViews>
    <sheetView topLeftCell="A19" workbookViewId="0">
      <selection activeCell="D42" sqref="D42"/>
    </sheetView>
  </sheetViews>
  <sheetFormatPr defaultRowHeight="13.5" x14ac:dyDescent="0.25"/>
  <cols>
    <col min="1" max="1" width="9.140625" style="6"/>
    <col min="2" max="2" width="35.7109375" style="6" customWidth="1"/>
    <col min="3" max="3" width="48.7109375" style="6" customWidth="1"/>
    <col min="4" max="4" width="31.5703125" style="6" customWidth="1"/>
    <col min="5" max="5" width="55.7109375" style="6" customWidth="1"/>
    <col min="6" max="6" width="20" style="6" customWidth="1"/>
    <col min="7" max="10" width="9.140625" style="6"/>
    <col min="11" max="11" width="30.140625" style="6" customWidth="1"/>
    <col min="12" max="16384" width="9.140625" style="6"/>
  </cols>
  <sheetData>
    <row r="1" spans="1:21" ht="15.75" x14ac:dyDescent="0.25">
      <c r="A1" s="1" t="s">
        <v>44</v>
      </c>
      <c r="C1" s="1"/>
      <c r="D1" s="1"/>
      <c r="E1" s="1"/>
      <c r="F1" s="1"/>
      <c r="G1" s="1"/>
      <c r="H1" s="1"/>
      <c r="I1" s="1"/>
      <c r="J1" s="1"/>
      <c r="U1" s="116"/>
    </row>
    <row r="2" spans="1:21" ht="14.25" x14ac:dyDescent="0.25">
      <c r="A2" s="4"/>
      <c r="C2" s="4"/>
      <c r="D2" s="4"/>
      <c r="E2" s="4"/>
      <c r="F2" s="4"/>
      <c r="G2" s="4"/>
      <c r="H2" s="4"/>
      <c r="I2" s="4"/>
      <c r="J2" s="4"/>
      <c r="U2" s="116"/>
    </row>
    <row r="3" spans="1:21" ht="14.25" x14ac:dyDescent="0.25">
      <c r="A3" s="171" t="s">
        <v>19</v>
      </c>
      <c r="B3" s="171"/>
      <c r="G3" s="4"/>
      <c r="H3" s="4"/>
      <c r="I3" s="4"/>
      <c r="J3" s="4"/>
      <c r="U3" s="116"/>
    </row>
    <row r="4" spans="1:21" ht="14.25" x14ac:dyDescent="0.25">
      <c r="G4" s="4"/>
      <c r="H4" s="4"/>
      <c r="I4" s="4"/>
      <c r="J4" s="4"/>
      <c r="U4" s="116"/>
    </row>
    <row r="5" spans="1:21" ht="15" x14ac:dyDescent="0.25">
      <c r="B5" s="79" t="s">
        <v>206</v>
      </c>
      <c r="C5" s="80">
        <v>1088</v>
      </c>
      <c r="E5" s="79" t="s">
        <v>207</v>
      </c>
      <c r="F5" s="80" t="s">
        <v>134</v>
      </c>
      <c r="H5" s="4"/>
      <c r="I5" s="4"/>
      <c r="J5" s="4"/>
      <c r="U5" s="116"/>
    </row>
    <row r="6" spans="1:21" ht="15" x14ac:dyDescent="0.25">
      <c r="B6" s="79" t="s">
        <v>208</v>
      </c>
      <c r="C6" s="122" t="s">
        <v>81</v>
      </c>
      <c r="E6" s="79" t="s">
        <v>209</v>
      </c>
      <c r="F6" s="80" t="s">
        <v>265</v>
      </c>
      <c r="H6" s="4"/>
      <c r="I6" s="4"/>
      <c r="J6" s="4"/>
    </row>
    <row r="7" spans="1:21" ht="15" x14ac:dyDescent="0.25">
      <c r="B7" s="79" t="s">
        <v>210</v>
      </c>
      <c r="C7" s="80">
        <v>32001</v>
      </c>
      <c r="H7" s="4"/>
      <c r="I7" s="4"/>
      <c r="J7" s="4"/>
    </row>
    <row r="8" spans="1:21" ht="54" x14ac:dyDescent="0.25">
      <c r="B8" s="79" t="s">
        <v>211</v>
      </c>
      <c r="C8" s="57" t="s">
        <v>276</v>
      </c>
      <c r="H8" s="4"/>
      <c r="I8" s="4"/>
      <c r="J8" s="4"/>
    </row>
    <row r="9" spans="1:21" ht="14.25" x14ac:dyDescent="0.25">
      <c r="B9" s="4"/>
      <c r="C9" s="4"/>
      <c r="D9" s="4"/>
      <c r="E9" s="4"/>
      <c r="F9" s="4"/>
      <c r="G9" s="4"/>
      <c r="H9" s="4"/>
      <c r="I9" s="4"/>
      <c r="J9" s="4"/>
    </row>
    <row r="10" spans="1:21" ht="14.25" x14ac:dyDescent="0.25">
      <c r="A10" s="171" t="s">
        <v>23</v>
      </c>
      <c r="B10" s="171"/>
      <c r="C10" s="171"/>
      <c r="D10" s="4"/>
      <c r="E10" s="4"/>
      <c r="F10" s="4"/>
      <c r="G10" s="4"/>
      <c r="H10" s="4"/>
      <c r="I10" s="4"/>
      <c r="J10" s="4"/>
    </row>
    <row r="11" spans="1:21" ht="14.25" x14ac:dyDescent="0.25">
      <c r="B11" s="4"/>
      <c r="C11" s="4"/>
      <c r="D11" s="4"/>
      <c r="E11" s="4"/>
      <c r="F11" s="4"/>
      <c r="G11" s="4"/>
      <c r="H11" s="4"/>
      <c r="I11" s="4"/>
      <c r="J11" s="4"/>
    </row>
    <row r="12" spans="1:21" ht="69" x14ac:dyDescent="0.25">
      <c r="B12" s="81" t="s">
        <v>212</v>
      </c>
      <c r="C12" s="82" t="s">
        <v>213</v>
      </c>
      <c r="D12" s="82" t="s">
        <v>214</v>
      </c>
      <c r="E12" s="82" t="s">
        <v>215</v>
      </c>
      <c r="F12" s="4"/>
      <c r="G12" s="4"/>
      <c r="H12" s="4"/>
      <c r="I12" s="4"/>
      <c r="J12" s="4"/>
    </row>
    <row r="13" spans="1:21" ht="81" x14ac:dyDescent="0.25">
      <c r="B13" s="51" t="s">
        <v>17</v>
      </c>
      <c r="C13" s="106" t="s">
        <v>278</v>
      </c>
      <c r="D13" s="84"/>
      <c r="E13" s="106" t="s">
        <v>279</v>
      </c>
      <c r="G13" s="37"/>
      <c r="H13" s="4"/>
      <c r="I13" s="4"/>
    </row>
    <row r="14" spans="1:21" ht="14.25" x14ac:dyDescent="0.25">
      <c r="B14" s="85"/>
      <c r="C14" s="85"/>
      <c r="D14" s="85"/>
      <c r="E14" s="85"/>
      <c r="F14" s="4"/>
      <c r="G14" s="4"/>
      <c r="H14" s="4"/>
      <c r="I14" s="4"/>
    </row>
    <row r="15" spans="1:21" ht="14.25" x14ac:dyDescent="0.25">
      <c r="A15" s="171" t="s">
        <v>24</v>
      </c>
      <c r="B15" s="171"/>
      <c r="C15" s="171"/>
      <c r="D15" s="4"/>
      <c r="E15" s="4"/>
      <c r="F15" s="4"/>
      <c r="G15" s="4"/>
      <c r="H15" s="4"/>
      <c r="I15" s="4"/>
    </row>
    <row r="16" spans="1:21" ht="14.25" x14ac:dyDescent="0.25">
      <c r="B16" s="85"/>
      <c r="C16" s="4"/>
      <c r="D16" s="4"/>
      <c r="E16" s="4"/>
      <c r="F16" s="4"/>
      <c r="G16" s="4"/>
      <c r="H16" s="4"/>
      <c r="I16" s="4"/>
    </row>
    <row r="17" spans="1:11" x14ac:dyDescent="0.25">
      <c r="B17" s="170" t="s">
        <v>216</v>
      </c>
      <c r="C17" s="170" t="s">
        <v>217</v>
      </c>
      <c r="D17" s="170" t="s">
        <v>218</v>
      </c>
      <c r="E17" s="170" t="s">
        <v>219</v>
      </c>
      <c r="F17" s="169" t="s">
        <v>220</v>
      </c>
      <c r="G17" s="169"/>
      <c r="H17" s="169"/>
      <c r="I17" s="169"/>
      <c r="J17" s="169"/>
      <c r="K17" s="169" t="s">
        <v>221</v>
      </c>
    </row>
    <row r="18" spans="1:11" ht="40.5" x14ac:dyDescent="0.25">
      <c r="B18" s="170"/>
      <c r="C18" s="170"/>
      <c r="D18" s="170"/>
      <c r="E18" s="170"/>
      <c r="F18" s="131" t="s">
        <v>25</v>
      </c>
      <c r="G18" s="131" t="s">
        <v>26</v>
      </c>
      <c r="H18" s="131" t="s">
        <v>0</v>
      </c>
      <c r="I18" s="131" t="s">
        <v>1</v>
      </c>
      <c r="J18" s="131" t="s">
        <v>3</v>
      </c>
      <c r="K18" s="169"/>
    </row>
    <row r="19" spans="1:11" ht="54" x14ac:dyDescent="0.25">
      <c r="B19" s="77" t="s">
        <v>280</v>
      </c>
      <c r="C19" s="84" t="s">
        <v>122</v>
      </c>
      <c r="D19" s="84" t="s">
        <v>21</v>
      </c>
      <c r="E19" s="84" t="s">
        <v>126</v>
      </c>
      <c r="F19" s="87">
        <v>0</v>
      </c>
      <c r="G19" s="87">
        <v>1</v>
      </c>
      <c r="H19" s="87">
        <v>0</v>
      </c>
      <c r="I19" s="87">
        <v>0</v>
      </c>
      <c r="J19" s="87">
        <v>0</v>
      </c>
      <c r="K19" s="84"/>
    </row>
    <row r="20" spans="1:11" x14ac:dyDescent="0.25">
      <c r="B20" s="84" t="s">
        <v>258</v>
      </c>
      <c r="C20" s="84" t="s">
        <v>123</v>
      </c>
      <c r="D20" s="84" t="s">
        <v>18</v>
      </c>
      <c r="E20" s="84" t="s">
        <v>126</v>
      </c>
      <c r="F20" s="88">
        <v>0</v>
      </c>
      <c r="G20" s="88">
        <v>158790.39999999999</v>
      </c>
      <c r="H20" s="88">
        <v>0</v>
      </c>
      <c r="I20" s="88">
        <v>0</v>
      </c>
      <c r="J20" s="88">
        <v>0</v>
      </c>
      <c r="K20" s="106"/>
    </row>
    <row r="21" spans="1:11" ht="14.25" x14ac:dyDescent="0.25">
      <c r="B21" s="4"/>
      <c r="C21" s="4"/>
      <c r="D21" s="4"/>
      <c r="E21" s="4"/>
      <c r="F21" s="4"/>
      <c r="G21" s="4"/>
      <c r="H21" s="4"/>
      <c r="I21" s="4"/>
      <c r="J21" s="4"/>
    </row>
    <row r="22" spans="1:11" ht="15.75" x14ac:dyDescent="0.25">
      <c r="A22" s="172" t="s">
        <v>27</v>
      </c>
      <c r="B22" s="173"/>
      <c r="C22" s="173"/>
      <c r="D22" s="11"/>
      <c r="E22" s="11"/>
      <c r="F22" s="11"/>
      <c r="G22" s="11"/>
      <c r="H22" s="11"/>
      <c r="I22" s="11"/>
      <c r="J22" s="11"/>
    </row>
    <row r="23" spans="1:11" ht="14.25" x14ac:dyDescent="0.25">
      <c r="A23" s="132"/>
      <c r="C23" s="133"/>
      <c r="D23" s="133"/>
      <c r="E23" s="133"/>
      <c r="F23" s="133"/>
      <c r="G23" s="133"/>
      <c r="H23" s="133"/>
      <c r="I23" s="133"/>
      <c r="J23" s="133"/>
    </row>
    <row r="24" spans="1:11" ht="15" x14ac:dyDescent="0.25">
      <c r="A24" s="89" t="s">
        <v>222</v>
      </c>
      <c r="C24" s="90"/>
      <c r="D24" s="90"/>
      <c r="E24" s="11"/>
      <c r="F24" s="11"/>
      <c r="G24" s="11"/>
      <c r="H24" s="11"/>
      <c r="I24" s="11"/>
      <c r="J24" s="11"/>
    </row>
    <row r="25" spans="1:11" ht="14.25" x14ac:dyDescent="0.25">
      <c r="B25" s="90"/>
      <c r="C25" s="90"/>
      <c r="D25" s="90"/>
      <c r="E25" s="11"/>
      <c r="F25" s="11"/>
      <c r="G25" s="11"/>
      <c r="H25" s="11"/>
      <c r="I25" s="11"/>
      <c r="J25" s="11"/>
    </row>
    <row r="26" spans="1:11" ht="14.25" x14ac:dyDescent="0.25">
      <c r="B26" s="90"/>
      <c r="C26" s="90"/>
      <c r="D26" s="90"/>
      <c r="E26" s="11"/>
      <c r="F26" s="11"/>
      <c r="G26" s="11"/>
      <c r="H26" s="11"/>
      <c r="I26" s="11"/>
      <c r="J26" s="11"/>
    </row>
    <row r="27" spans="1:11" ht="14.25" x14ac:dyDescent="0.25">
      <c r="B27" s="90"/>
      <c r="C27" s="90"/>
      <c r="D27" s="90"/>
      <c r="E27" s="11"/>
      <c r="F27" s="11"/>
      <c r="G27" s="11"/>
      <c r="H27" s="11"/>
      <c r="I27" s="11"/>
      <c r="J27" s="11"/>
    </row>
    <row r="28" spans="1:11" ht="14.25" x14ac:dyDescent="0.25">
      <c r="B28" s="90"/>
      <c r="C28" s="90"/>
      <c r="D28" s="90"/>
      <c r="E28" s="11"/>
      <c r="F28" s="11"/>
      <c r="G28" s="11"/>
      <c r="H28" s="11"/>
      <c r="I28" s="11"/>
      <c r="J28" s="11"/>
    </row>
    <row r="29" spans="1:11" ht="15" x14ac:dyDescent="0.25">
      <c r="A29" s="89" t="s">
        <v>223</v>
      </c>
      <c r="E29" s="11"/>
      <c r="F29" s="11"/>
      <c r="G29" s="11"/>
      <c r="H29" s="11"/>
      <c r="I29" s="11"/>
      <c r="J29" s="11"/>
    </row>
    <row r="30" spans="1:11" ht="66" customHeight="1" x14ac:dyDescent="0.25">
      <c r="B30" s="166" t="s">
        <v>277</v>
      </c>
      <c r="C30" s="166"/>
      <c r="D30" s="166"/>
      <c r="E30" s="167"/>
      <c r="F30" s="11"/>
      <c r="G30" s="11"/>
      <c r="H30" s="11"/>
      <c r="I30" s="11"/>
      <c r="J30" s="11"/>
    </row>
    <row r="31" spans="1:11" ht="14.25" x14ac:dyDescent="0.25">
      <c r="B31" s="4"/>
      <c r="C31" s="4"/>
      <c r="D31" s="4"/>
      <c r="E31" s="11"/>
      <c r="F31" s="11"/>
      <c r="G31" s="11"/>
      <c r="H31" s="11"/>
      <c r="I31" s="11"/>
      <c r="J31" s="11"/>
    </row>
    <row r="32" spans="1:11" ht="14.25" x14ac:dyDescent="0.25">
      <c r="A32" s="5" t="s">
        <v>30</v>
      </c>
    </row>
    <row r="34" spans="2:19" ht="47.25" customHeight="1" x14ac:dyDescent="0.25">
      <c r="B34" s="168" t="s">
        <v>224</v>
      </c>
      <c r="C34" s="130" t="s">
        <v>225</v>
      </c>
      <c r="D34" s="130" t="s">
        <v>226</v>
      </c>
      <c r="E34" s="163" t="s">
        <v>227</v>
      </c>
      <c r="F34" s="163"/>
      <c r="G34" s="163"/>
      <c r="H34" s="163" t="s">
        <v>228</v>
      </c>
      <c r="I34" s="163"/>
      <c r="J34" s="163"/>
      <c r="K34" s="163" t="s">
        <v>229</v>
      </c>
      <c r="L34" s="163"/>
      <c r="M34" s="163"/>
      <c r="N34" s="163" t="s">
        <v>230</v>
      </c>
      <c r="O34" s="163"/>
      <c r="P34" s="163"/>
      <c r="Q34" s="164" t="s">
        <v>231</v>
      </c>
      <c r="R34" s="164"/>
      <c r="S34" s="164"/>
    </row>
    <row r="35" spans="2:19" x14ac:dyDescent="0.25">
      <c r="B35" s="168"/>
      <c r="C35" s="130" t="s">
        <v>9</v>
      </c>
      <c r="D35" s="130" t="s">
        <v>10</v>
      </c>
      <c r="E35" s="128" t="s">
        <v>0</v>
      </c>
      <c r="F35" s="128" t="s">
        <v>1</v>
      </c>
      <c r="G35" s="128" t="s">
        <v>3</v>
      </c>
      <c r="H35" s="128" t="s">
        <v>0</v>
      </c>
      <c r="I35" s="128" t="s">
        <v>1</v>
      </c>
      <c r="J35" s="128" t="s">
        <v>3</v>
      </c>
      <c r="K35" s="128" t="s">
        <v>13</v>
      </c>
      <c r="L35" s="128" t="s">
        <v>12</v>
      </c>
      <c r="M35" s="128" t="s">
        <v>11</v>
      </c>
      <c r="N35" s="128" t="s">
        <v>13</v>
      </c>
      <c r="O35" s="128" t="s">
        <v>12</v>
      </c>
      <c r="P35" s="128" t="s">
        <v>11</v>
      </c>
      <c r="Q35" s="129" t="s">
        <v>0</v>
      </c>
      <c r="R35" s="129" t="s">
        <v>1</v>
      </c>
      <c r="S35" s="129" t="s">
        <v>3</v>
      </c>
    </row>
    <row r="36" spans="2:19" ht="21.75" customHeight="1" x14ac:dyDescent="0.25">
      <c r="B36" s="114" t="s">
        <v>281</v>
      </c>
      <c r="C36" s="95">
        <v>0</v>
      </c>
      <c r="D36" s="95">
        <v>158790.39999999999</v>
      </c>
      <c r="E36" s="95">
        <f>H19*(H20-$F20)</f>
        <v>0</v>
      </c>
      <c r="F36" s="95">
        <f t="shared" ref="F36:G36" si="0">I19*(I20-$F20)</f>
        <v>0</v>
      </c>
      <c r="G36" s="95">
        <f t="shared" si="0"/>
        <v>0</v>
      </c>
      <c r="H36" s="95">
        <v>0</v>
      </c>
      <c r="I36" s="95">
        <f t="shared" ref="I36:J36" si="1">$F20*(I19-1)</f>
        <v>0</v>
      </c>
      <c r="J36" s="95">
        <f t="shared" si="1"/>
        <v>0</v>
      </c>
      <c r="K36" s="96">
        <f>C36+E36+H36</f>
        <v>0</v>
      </c>
      <c r="L36" s="96">
        <f>C36+F36+I36</f>
        <v>0</v>
      </c>
      <c r="M36" s="96">
        <f>C36+G36+J36</f>
        <v>0</v>
      </c>
      <c r="N36" s="95"/>
      <c r="O36" s="95"/>
      <c r="P36" s="95"/>
      <c r="Q36" s="97">
        <f>K36+N36</f>
        <v>0</v>
      </c>
      <c r="R36" s="97">
        <f>L36+O36</f>
        <v>0</v>
      </c>
      <c r="S36" s="97">
        <f>M36+P36</f>
        <v>0</v>
      </c>
    </row>
    <row r="37" spans="2:19" ht="28.5" x14ac:dyDescent="0.25">
      <c r="B37" s="98" t="s">
        <v>232</v>
      </c>
      <c r="C37" s="95">
        <f>SUM(C36)</f>
        <v>0</v>
      </c>
      <c r="D37" s="95">
        <v>0</v>
      </c>
      <c r="E37" s="96">
        <f>SUM(E36)</f>
        <v>0</v>
      </c>
      <c r="F37" s="96">
        <f t="shared" ref="F37:G37" si="2">SUM(F36)</f>
        <v>0</v>
      </c>
      <c r="G37" s="96">
        <f t="shared" si="2"/>
        <v>0</v>
      </c>
      <c r="H37" s="96">
        <f>SUM(H36)</f>
        <v>0</v>
      </c>
      <c r="I37" s="96">
        <f t="shared" ref="I37:J37" si="3">SUM(I36)</f>
        <v>0</v>
      </c>
      <c r="J37" s="96">
        <f t="shared" si="3"/>
        <v>0</v>
      </c>
      <c r="K37" s="96">
        <f t="shared" ref="K37:K38" si="4">C37+E37+H37</f>
        <v>0</v>
      </c>
      <c r="L37" s="96">
        <f t="shared" ref="L37:L38" si="5">C37+F37+I37</f>
        <v>0</v>
      </c>
      <c r="M37" s="96">
        <f t="shared" ref="M37:M38" si="6">C37+G37+J37</f>
        <v>0</v>
      </c>
      <c r="N37" s="99" t="s">
        <v>2</v>
      </c>
      <c r="O37" s="99" t="s">
        <v>2</v>
      </c>
      <c r="P37" s="99" t="s">
        <v>2</v>
      </c>
      <c r="Q37" s="97" t="s">
        <v>2</v>
      </c>
      <c r="R37" s="97" t="s">
        <v>2</v>
      </c>
      <c r="S37" s="97" t="s">
        <v>2</v>
      </c>
    </row>
    <row r="38" spans="2:19" ht="28.5" x14ac:dyDescent="0.25">
      <c r="B38" s="98" t="s">
        <v>233</v>
      </c>
      <c r="C38" s="95">
        <v>0</v>
      </c>
      <c r="D38" s="95">
        <f>SUM(D36)</f>
        <v>158790.39999999999</v>
      </c>
      <c r="E38" s="96">
        <v>0</v>
      </c>
      <c r="F38" s="96">
        <v>0</v>
      </c>
      <c r="G38" s="96">
        <v>0</v>
      </c>
      <c r="H38" s="96">
        <v>0</v>
      </c>
      <c r="I38" s="96">
        <v>0</v>
      </c>
      <c r="J38" s="96">
        <v>0</v>
      </c>
      <c r="K38" s="96">
        <f t="shared" si="4"/>
        <v>0</v>
      </c>
      <c r="L38" s="96">
        <f t="shared" si="5"/>
        <v>0</v>
      </c>
      <c r="M38" s="96">
        <f t="shared" si="6"/>
        <v>0</v>
      </c>
      <c r="N38" s="99" t="s">
        <v>2</v>
      </c>
      <c r="O38" s="99" t="s">
        <v>2</v>
      </c>
      <c r="P38" s="99" t="s">
        <v>2</v>
      </c>
      <c r="Q38" s="97" t="s">
        <v>2</v>
      </c>
      <c r="R38" s="97" t="s">
        <v>2</v>
      </c>
      <c r="S38" s="97" t="s">
        <v>2</v>
      </c>
    </row>
    <row r="39" spans="2:19" ht="15" x14ac:dyDescent="0.25">
      <c r="B39" s="98" t="s">
        <v>234</v>
      </c>
      <c r="C39" s="96">
        <f>SUM(C37:C38)</f>
        <v>0</v>
      </c>
      <c r="D39" s="96">
        <f>SUM(D37:D38)</f>
        <v>158790.39999999999</v>
      </c>
      <c r="E39" s="96">
        <f>SUM(E37:E38)</f>
        <v>0</v>
      </c>
      <c r="F39" s="96">
        <f t="shared" ref="F39:G39" si="7">SUM(F37:F38)</f>
        <v>0</v>
      </c>
      <c r="G39" s="96">
        <f t="shared" si="7"/>
        <v>0</v>
      </c>
      <c r="H39" s="96">
        <f t="shared" ref="H39:M39" si="8">H38</f>
        <v>0</v>
      </c>
      <c r="I39" s="96">
        <f t="shared" si="8"/>
        <v>0</v>
      </c>
      <c r="J39" s="96">
        <f t="shared" si="8"/>
        <v>0</v>
      </c>
      <c r="K39" s="96">
        <f t="shared" si="8"/>
        <v>0</v>
      </c>
      <c r="L39" s="96">
        <f t="shared" si="8"/>
        <v>0</v>
      </c>
      <c r="M39" s="96">
        <f t="shared" si="8"/>
        <v>0</v>
      </c>
      <c r="N39" s="96">
        <v>0</v>
      </c>
      <c r="O39" s="96">
        <v>0</v>
      </c>
      <c r="P39" s="96">
        <v>0</v>
      </c>
      <c r="Q39" s="97">
        <f>K39+N39</f>
        <v>0</v>
      </c>
      <c r="R39" s="97">
        <f>L39+O39</f>
        <v>0</v>
      </c>
      <c r="S39" s="97">
        <f>M39+P39</f>
        <v>0</v>
      </c>
    </row>
  </sheetData>
  <mergeCells count="17">
    <mergeCell ref="D17:D18"/>
    <mergeCell ref="A3:B3"/>
    <mergeCell ref="A10:C10"/>
    <mergeCell ref="A15:C15"/>
    <mergeCell ref="B17:B18"/>
    <mergeCell ref="C17:C18"/>
    <mergeCell ref="A22:C22"/>
    <mergeCell ref="B30:E30"/>
    <mergeCell ref="B34:B35"/>
    <mergeCell ref="E34:G34"/>
    <mergeCell ref="H34:J34"/>
    <mergeCell ref="N34:P34"/>
    <mergeCell ref="Q34:S34"/>
    <mergeCell ref="E17:E18"/>
    <mergeCell ref="F17:J17"/>
    <mergeCell ref="K17:K18"/>
    <mergeCell ref="K34:M34"/>
  </mergeCells>
  <dataValidations count="4">
    <dataValidation type="custom" allowBlank="1" showInputMessage="1" showErrorMessage="1" sqref="N36:P36">
      <formula1>"-"</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3793" r:id="rId3" name="Check Box 1">
              <controlPr defaultSize="0" autoFill="0" autoLine="0" autoPict="0">
                <anchor moveWithCells="1">
                  <from>
                    <xdr:col>1</xdr:col>
                    <xdr:colOff>85725</xdr:colOff>
                    <xdr:row>26</xdr:row>
                    <xdr:rowOff>0</xdr:rowOff>
                  </from>
                  <to>
                    <xdr:col>1</xdr:col>
                    <xdr:colOff>609600</xdr:colOff>
                    <xdr:row>27</xdr:row>
                    <xdr:rowOff>28575</xdr:rowOff>
                  </to>
                </anchor>
              </controlPr>
            </control>
          </mc:Choice>
        </mc:AlternateContent>
        <mc:AlternateContent xmlns:mc="http://schemas.openxmlformats.org/markup-compatibility/2006">
          <mc:Choice Requires="x14">
            <control shapeId="33794" r:id="rId4" name="Check Box 2">
              <controlPr defaultSize="0" autoFill="0" autoLine="0" autoPict="0">
                <anchor moveWithCells="1">
                  <from>
                    <xdr:col>1</xdr:col>
                    <xdr:colOff>85725</xdr:colOff>
                    <xdr:row>23</xdr:row>
                    <xdr:rowOff>171450</xdr:rowOff>
                  </from>
                  <to>
                    <xdr:col>1</xdr:col>
                    <xdr:colOff>609600</xdr:colOff>
                    <xdr:row>25</xdr:row>
                    <xdr:rowOff>28575</xdr:rowOff>
                  </to>
                </anchor>
              </controlPr>
            </control>
          </mc:Choice>
        </mc:AlternateContent>
        <mc:AlternateContent xmlns:mc="http://schemas.openxmlformats.org/markup-compatibility/2006">
          <mc:Choice Requires="x14">
            <control shapeId="33795" r:id="rId5" name="Check Box 3">
              <controlPr defaultSize="0" autoFill="0" autoLine="0" autoPict="0">
                <anchor moveWithCells="1">
                  <from>
                    <xdr:col>1</xdr:col>
                    <xdr:colOff>85725</xdr:colOff>
                    <xdr:row>25</xdr:row>
                    <xdr:rowOff>28575</xdr:rowOff>
                  </from>
                  <to>
                    <xdr:col>1</xdr:col>
                    <xdr:colOff>609600</xdr:colOff>
                    <xdr:row>26</xdr:row>
                    <xdr:rowOff>0</xdr:rowOff>
                  </to>
                </anchor>
              </controlPr>
            </control>
          </mc:Choice>
        </mc:AlternateContent>
        <mc:AlternateContent xmlns:mc="http://schemas.openxmlformats.org/markup-compatibility/2006">
          <mc:Choice Requires="x14">
            <control shapeId="33796" r:id="rId6" name="Check Box 4">
              <controlPr defaultSize="0" autoFill="0" autoLine="0" autoPict="0">
                <anchor moveWithCells="1">
                  <from>
                    <xdr:col>1</xdr:col>
                    <xdr:colOff>95250</xdr:colOff>
                    <xdr:row>27</xdr:row>
                    <xdr:rowOff>9525</xdr:rowOff>
                  </from>
                  <to>
                    <xdr:col>1</xdr:col>
                    <xdr:colOff>609600</xdr:colOff>
                    <xdr:row>28</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51"/>
  <sheetViews>
    <sheetView topLeftCell="A31" workbookViewId="0">
      <selection activeCell="A16" sqref="A16"/>
    </sheetView>
  </sheetViews>
  <sheetFormatPr defaultRowHeight="15" x14ac:dyDescent="0.25"/>
  <cols>
    <col min="1" max="1" width="147.28515625" customWidth="1"/>
  </cols>
  <sheetData>
    <row r="1" spans="1:16" ht="15" customHeight="1" x14ac:dyDescent="0.25">
      <c r="A1" s="35" t="s">
        <v>36</v>
      </c>
      <c r="B1" s="35"/>
      <c r="C1" s="35"/>
      <c r="D1" s="35"/>
      <c r="E1" s="35"/>
      <c r="F1" s="35"/>
      <c r="G1" s="35"/>
      <c r="H1" s="35"/>
      <c r="I1" s="35"/>
      <c r="J1" s="35"/>
      <c r="K1" s="35"/>
      <c r="L1" s="35"/>
      <c r="M1" s="35"/>
      <c r="N1" s="35"/>
      <c r="O1" s="35"/>
      <c r="P1" s="35"/>
    </row>
    <row r="2" spans="1:16" ht="17.25" x14ac:dyDescent="0.25">
      <c r="A2" s="35" t="s">
        <v>86</v>
      </c>
      <c r="B2" s="35"/>
      <c r="C2" s="35"/>
      <c r="D2" s="35"/>
      <c r="E2" s="35"/>
      <c r="F2" s="35"/>
      <c r="G2" s="35"/>
      <c r="H2" s="35"/>
      <c r="I2" s="35"/>
      <c r="J2" s="35"/>
      <c r="K2" s="35"/>
      <c r="L2" s="35"/>
      <c r="M2" s="35"/>
      <c r="N2" s="35"/>
      <c r="O2" s="35"/>
      <c r="P2" s="35"/>
    </row>
    <row r="3" spans="1:16" x14ac:dyDescent="0.25">
      <c r="A3" s="36"/>
      <c r="B3" s="36"/>
      <c r="C3" s="36"/>
      <c r="D3" s="36"/>
      <c r="E3" s="36"/>
      <c r="F3" s="36"/>
      <c r="G3" s="36"/>
      <c r="H3" s="36"/>
      <c r="I3" s="36"/>
      <c r="J3" s="36"/>
      <c r="K3" s="36"/>
      <c r="L3" s="36"/>
      <c r="M3" s="36"/>
      <c r="N3" s="36"/>
      <c r="O3" s="36"/>
      <c r="P3" s="36"/>
    </row>
    <row r="4" spans="1:16" x14ac:dyDescent="0.25">
      <c r="A4" s="33" t="s">
        <v>87</v>
      </c>
      <c r="B4" s="33"/>
      <c r="C4" s="33"/>
      <c r="D4" s="33"/>
      <c r="E4" s="33"/>
      <c r="F4" s="33"/>
      <c r="G4" s="33"/>
      <c r="H4" s="33"/>
      <c r="I4" s="33"/>
      <c r="J4" s="33"/>
      <c r="K4" s="33"/>
      <c r="L4" s="33"/>
      <c r="M4" s="33"/>
      <c r="N4" s="33"/>
      <c r="O4" s="33"/>
      <c r="P4" s="33"/>
    </row>
    <row r="5" spans="1:16" ht="42" customHeight="1" x14ac:dyDescent="0.25">
      <c r="A5" s="34" t="s">
        <v>88</v>
      </c>
      <c r="B5" s="33"/>
      <c r="C5" s="33"/>
      <c r="D5" s="33"/>
      <c r="E5" s="33"/>
      <c r="F5" s="33"/>
      <c r="G5" s="33"/>
      <c r="H5" s="33"/>
      <c r="I5" s="33"/>
      <c r="J5" s="33"/>
      <c r="K5" s="33"/>
      <c r="L5" s="33"/>
      <c r="M5" s="33"/>
      <c r="N5" s="33"/>
      <c r="O5" s="33"/>
      <c r="P5" s="33"/>
    </row>
    <row r="6" spans="1:16" x14ac:dyDescent="0.25">
      <c r="A6" s="33" t="s">
        <v>89</v>
      </c>
      <c r="B6" s="33"/>
      <c r="C6" s="33"/>
      <c r="D6" s="33"/>
      <c r="E6" s="33"/>
      <c r="F6" s="33"/>
      <c r="G6" s="33"/>
      <c r="H6" s="33"/>
      <c r="I6" s="33"/>
      <c r="J6" s="33"/>
      <c r="K6" s="33"/>
      <c r="L6" s="33"/>
      <c r="M6" s="33"/>
      <c r="N6" s="33"/>
      <c r="O6" s="33"/>
      <c r="P6" s="33"/>
    </row>
    <row r="7" spans="1:16" ht="27" customHeight="1" x14ac:dyDescent="0.25">
      <c r="A7" s="4" t="s">
        <v>90</v>
      </c>
      <c r="B7" s="34"/>
      <c r="C7" s="34"/>
      <c r="D7" s="34"/>
      <c r="E7" s="34"/>
      <c r="F7" s="34"/>
      <c r="G7" s="34"/>
      <c r="H7" s="34"/>
      <c r="I7" s="34"/>
      <c r="J7" s="34"/>
      <c r="K7" s="34"/>
      <c r="L7" s="34"/>
      <c r="M7" s="34"/>
      <c r="N7" s="34"/>
      <c r="O7" s="34"/>
      <c r="P7" s="34"/>
    </row>
    <row r="8" spans="1:16" x14ac:dyDescent="0.25">
      <c r="A8" s="34" t="s">
        <v>91</v>
      </c>
      <c r="B8" s="37"/>
      <c r="C8" s="37"/>
      <c r="D8" s="37"/>
      <c r="E8" s="37"/>
      <c r="F8" s="37"/>
      <c r="G8" s="37"/>
      <c r="H8" s="37"/>
      <c r="I8" s="37"/>
      <c r="J8" s="37"/>
      <c r="K8" s="37"/>
      <c r="L8" s="37"/>
      <c r="M8" s="37"/>
      <c r="N8" s="37"/>
      <c r="O8" s="37"/>
      <c r="P8" s="37"/>
    </row>
    <row r="9" spans="1:16" x14ac:dyDescent="0.25">
      <c r="A9" s="34" t="s">
        <v>92</v>
      </c>
      <c r="B9" s="39"/>
      <c r="C9" s="39"/>
      <c r="D9" s="39"/>
      <c r="E9" s="39"/>
      <c r="F9" s="39"/>
      <c r="G9" s="39"/>
      <c r="H9" s="39"/>
      <c r="I9" s="39"/>
      <c r="J9" s="39"/>
      <c r="K9" s="39"/>
      <c r="L9" s="39"/>
      <c r="M9" s="39"/>
      <c r="N9" s="39"/>
      <c r="O9" s="39"/>
      <c r="P9" s="39"/>
    </row>
    <row r="10" spans="1:16" ht="18.75" customHeight="1" x14ac:dyDescent="0.25">
      <c r="A10" s="40" t="s">
        <v>93</v>
      </c>
      <c r="B10" s="38"/>
      <c r="C10" s="38"/>
      <c r="D10" s="38"/>
      <c r="E10" s="38"/>
      <c r="F10" s="38"/>
      <c r="G10" s="38"/>
      <c r="H10" s="38"/>
      <c r="I10" s="38"/>
      <c r="J10" s="38"/>
      <c r="K10" s="38"/>
      <c r="L10" s="38"/>
      <c r="M10" s="38"/>
      <c r="N10" s="38"/>
      <c r="O10" s="38"/>
      <c r="P10" s="38"/>
    </row>
    <row r="11" spans="1:16" x14ac:dyDescent="0.25">
      <c r="A11" s="34" t="s">
        <v>94</v>
      </c>
      <c r="B11" s="34"/>
      <c r="C11" s="34"/>
      <c r="D11" s="34"/>
      <c r="E11" s="34"/>
      <c r="F11" s="34"/>
      <c r="G11" s="34"/>
      <c r="H11" s="34"/>
      <c r="I11" s="34"/>
      <c r="J11" s="34"/>
      <c r="K11" s="34"/>
      <c r="L11" s="34"/>
      <c r="M11" s="34"/>
      <c r="N11" s="34"/>
      <c r="O11" s="34"/>
      <c r="P11" s="34"/>
    </row>
    <row r="12" spans="1:16" ht="54" customHeight="1" x14ac:dyDescent="0.25">
      <c r="A12" s="34" t="s">
        <v>95</v>
      </c>
      <c r="B12" s="34"/>
      <c r="C12" s="34"/>
      <c r="D12" s="34"/>
      <c r="E12" s="34"/>
      <c r="F12" s="34"/>
      <c r="G12" s="34"/>
      <c r="H12" s="34"/>
      <c r="I12" s="34"/>
      <c r="J12" s="34"/>
      <c r="K12" s="34"/>
      <c r="L12" s="34"/>
      <c r="M12" s="34"/>
      <c r="N12" s="34"/>
      <c r="O12" s="34"/>
      <c r="P12" s="34"/>
    </row>
    <row r="13" spans="1:16" ht="33.75" customHeight="1" x14ac:dyDescent="0.25">
      <c r="A13" s="34" t="s">
        <v>96</v>
      </c>
      <c r="B13" s="33"/>
      <c r="C13" s="33"/>
      <c r="D13" s="33"/>
      <c r="E13" s="33"/>
      <c r="F13" s="33"/>
      <c r="G13" s="33"/>
      <c r="H13" s="33"/>
      <c r="I13" s="33"/>
      <c r="J13" s="33"/>
      <c r="K13" s="33"/>
      <c r="L13" s="33"/>
      <c r="M13" s="33"/>
      <c r="N13" s="33"/>
      <c r="O13" s="33"/>
      <c r="P13" s="33"/>
    </row>
    <row r="14" spans="1:16" ht="22.5" customHeight="1" x14ac:dyDescent="0.25">
      <c r="A14" s="4" t="s">
        <v>97</v>
      </c>
      <c r="B14" s="34"/>
      <c r="C14" s="34"/>
      <c r="D14" s="34"/>
      <c r="E14" s="34"/>
      <c r="F14" s="34"/>
      <c r="G14" s="34"/>
      <c r="H14" s="34"/>
      <c r="I14" s="34"/>
      <c r="J14" s="34"/>
      <c r="K14" s="34"/>
      <c r="L14" s="34"/>
      <c r="M14" s="34"/>
      <c r="N14" s="34"/>
      <c r="O14" s="34"/>
      <c r="P14" s="34"/>
    </row>
    <row r="15" spans="1:16" ht="44.25" customHeight="1" x14ac:dyDescent="0.25">
      <c r="A15" s="34" t="s">
        <v>98</v>
      </c>
      <c r="B15" s="34"/>
      <c r="C15" s="34"/>
      <c r="D15" s="34"/>
      <c r="E15" s="34"/>
      <c r="F15" s="34"/>
      <c r="G15" s="34"/>
      <c r="H15" s="34"/>
      <c r="I15" s="34"/>
      <c r="J15" s="34"/>
      <c r="K15" s="34"/>
      <c r="L15" s="34"/>
      <c r="M15" s="34"/>
      <c r="N15" s="34"/>
      <c r="O15" s="34"/>
      <c r="P15" s="34"/>
    </row>
    <row r="16" spans="1:16" ht="53.25" customHeight="1" x14ac:dyDescent="0.25">
      <c r="A16" s="34" t="s">
        <v>99</v>
      </c>
      <c r="B16" s="34"/>
      <c r="C16" s="34"/>
      <c r="D16" s="34"/>
      <c r="E16" s="34"/>
      <c r="F16" s="34"/>
      <c r="G16" s="34"/>
      <c r="H16" s="34"/>
      <c r="I16" s="34"/>
      <c r="J16" s="34"/>
      <c r="K16" s="34"/>
      <c r="L16" s="34"/>
      <c r="M16" s="34"/>
      <c r="N16" s="34"/>
      <c r="O16" s="34"/>
      <c r="P16" s="34"/>
    </row>
    <row r="17" spans="1:16" ht="15" customHeight="1" x14ac:dyDescent="0.25">
      <c r="A17" s="33" t="s">
        <v>100</v>
      </c>
      <c r="B17" s="36"/>
      <c r="C17" s="36"/>
      <c r="D17" s="36"/>
      <c r="E17" s="36"/>
      <c r="F17" s="36"/>
      <c r="G17" s="36"/>
      <c r="H17" s="36"/>
      <c r="I17" s="36"/>
      <c r="J17" s="36"/>
      <c r="K17" s="36"/>
      <c r="L17" s="36"/>
      <c r="M17" s="36"/>
      <c r="N17" s="36"/>
      <c r="O17" s="36"/>
      <c r="P17" s="36"/>
    </row>
    <row r="18" spans="1:16" ht="65.25" customHeight="1" x14ac:dyDescent="0.25">
      <c r="A18" s="41" t="s">
        <v>101</v>
      </c>
      <c r="B18" s="39"/>
      <c r="C18" s="39"/>
      <c r="D18" s="39"/>
      <c r="E18" s="39"/>
      <c r="F18" s="39"/>
      <c r="G18" s="39"/>
      <c r="H18" s="39"/>
      <c r="I18" s="39"/>
      <c r="J18" s="39"/>
      <c r="K18" s="39"/>
      <c r="L18" s="39"/>
      <c r="M18" s="39"/>
      <c r="N18" s="39"/>
      <c r="O18" s="39"/>
      <c r="P18" s="39"/>
    </row>
    <row r="19" spans="1:16" x14ac:dyDescent="0.25">
      <c r="A19" s="4" t="s">
        <v>102</v>
      </c>
      <c r="B19" s="36"/>
      <c r="C19" s="36"/>
      <c r="D19" s="36"/>
      <c r="E19" s="33"/>
      <c r="F19" s="36"/>
      <c r="G19" s="36"/>
      <c r="H19" s="36"/>
      <c r="I19" s="36"/>
      <c r="J19" s="36"/>
      <c r="K19" s="36"/>
      <c r="L19" s="36"/>
      <c r="M19" s="36"/>
      <c r="N19" s="36"/>
      <c r="O19" s="36"/>
      <c r="P19" s="36"/>
    </row>
    <row r="20" spans="1:16" ht="46.5" customHeight="1" x14ac:dyDescent="0.25">
      <c r="A20" s="34" t="s">
        <v>103</v>
      </c>
      <c r="B20" s="34"/>
      <c r="C20" s="34"/>
      <c r="D20" s="34"/>
      <c r="E20" s="34"/>
      <c r="F20" s="34"/>
      <c r="G20" s="34"/>
      <c r="H20" s="34"/>
      <c r="I20" s="34"/>
      <c r="J20" s="34"/>
      <c r="K20" s="34"/>
      <c r="L20" s="34"/>
      <c r="M20" s="34"/>
      <c r="N20" s="34"/>
      <c r="O20" s="34"/>
      <c r="P20" s="34"/>
    </row>
    <row r="21" spans="1:16" ht="32.25" customHeight="1" x14ac:dyDescent="0.25">
      <c r="A21" s="34" t="s">
        <v>104</v>
      </c>
      <c r="B21" s="34"/>
      <c r="C21" s="34"/>
      <c r="D21" s="34"/>
      <c r="E21" s="34"/>
      <c r="F21" s="34"/>
      <c r="G21" s="34"/>
      <c r="H21" s="34"/>
      <c r="I21" s="34"/>
      <c r="J21" s="34"/>
      <c r="K21" s="34"/>
      <c r="L21" s="34"/>
      <c r="M21" s="34"/>
      <c r="N21" s="34"/>
      <c r="O21" s="34"/>
      <c r="P21" s="34"/>
    </row>
    <row r="22" spans="1:16" ht="30.75" customHeight="1" x14ac:dyDescent="0.25">
      <c r="A22" s="34" t="s">
        <v>105</v>
      </c>
      <c r="B22" s="34"/>
      <c r="C22" s="34"/>
      <c r="D22" s="34"/>
      <c r="E22" s="34"/>
      <c r="F22" s="34"/>
      <c r="G22" s="34"/>
      <c r="H22" s="34"/>
      <c r="I22" s="34"/>
      <c r="J22" s="34"/>
      <c r="K22" s="34"/>
      <c r="L22" s="34"/>
      <c r="M22" s="34"/>
      <c r="N22" s="34"/>
      <c r="O22" s="34"/>
      <c r="P22" s="34"/>
    </row>
    <row r="23" spans="1:16" ht="35.25" customHeight="1" x14ac:dyDescent="0.25">
      <c r="A23" s="34" t="s">
        <v>106</v>
      </c>
      <c r="B23" s="34"/>
      <c r="C23" s="34"/>
      <c r="D23" s="34"/>
      <c r="E23" s="34"/>
      <c r="F23" s="34"/>
      <c r="G23" s="34"/>
      <c r="H23" s="34"/>
      <c r="I23" s="34"/>
      <c r="J23" s="34"/>
      <c r="K23" s="34"/>
      <c r="L23" s="34"/>
      <c r="M23" s="34"/>
      <c r="N23" s="34"/>
      <c r="O23" s="34"/>
      <c r="P23" s="34"/>
    </row>
    <row r="24" spans="1:16" ht="39" customHeight="1" x14ac:dyDescent="0.25">
      <c r="A24" s="34" t="s">
        <v>107</v>
      </c>
      <c r="B24" s="34"/>
      <c r="C24" s="34"/>
      <c r="D24" s="34"/>
      <c r="E24" s="34"/>
      <c r="F24" s="34"/>
      <c r="G24" s="34"/>
      <c r="H24" s="34"/>
      <c r="I24" s="34"/>
      <c r="J24" s="34"/>
      <c r="K24" s="34"/>
      <c r="L24" s="34"/>
      <c r="M24" s="34"/>
      <c r="N24" s="34"/>
      <c r="O24" s="34"/>
      <c r="P24" s="34"/>
    </row>
    <row r="25" spans="1:16" ht="69" customHeight="1" x14ac:dyDescent="0.25">
      <c r="A25" s="34" t="s">
        <v>108</v>
      </c>
      <c r="B25" s="34"/>
      <c r="C25" s="34"/>
      <c r="D25" s="34"/>
      <c r="E25" s="34"/>
      <c r="F25" s="34"/>
      <c r="G25" s="34"/>
      <c r="H25" s="34"/>
      <c r="I25" s="34"/>
      <c r="J25" s="34"/>
      <c r="K25" s="34"/>
      <c r="L25" s="34"/>
      <c r="M25" s="34"/>
      <c r="N25" s="34"/>
      <c r="O25" s="34"/>
      <c r="P25" s="34"/>
    </row>
    <row r="26" spans="1:16" ht="25.5" customHeight="1" x14ac:dyDescent="0.25">
      <c r="A26" s="4" t="s">
        <v>109</v>
      </c>
      <c r="B26" s="34"/>
      <c r="C26" s="34"/>
      <c r="D26" s="34"/>
      <c r="E26" s="34"/>
      <c r="F26" s="34"/>
      <c r="G26" s="34"/>
      <c r="H26" s="34"/>
      <c r="I26" s="34"/>
      <c r="J26" s="34"/>
      <c r="K26" s="34"/>
      <c r="L26" s="34"/>
      <c r="M26" s="34"/>
      <c r="N26" s="34"/>
      <c r="O26" s="34"/>
      <c r="P26" s="34"/>
    </row>
    <row r="27" spans="1:16" ht="15" customHeight="1" x14ac:dyDescent="0.25">
      <c r="A27" s="33" t="s">
        <v>110</v>
      </c>
      <c r="B27" s="33"/>
      <c r="C27" s="33"/>
      <c r="D27" s="33"/>
      <c r="E27" s="33"/>
      <c r="F27" s="33"/>
      <c r="G27" s="33"/>
      <c r="H27" s="33"/>
      <c r="I27" s="33"/>
      <c r="J27" s="33"/>
      <c r="K27" s="33"/>
      <c r="L27" s="33"/>
      <c r="M27" s="33"/>
      <c r="N27" s="33"/>
      <c r="O27" s="33"/>
      <c r="P27" s="33"/>
    </row>
    <row r="28" spans="1:16" ht="15" customHeight="1" x14ac:dyDescent="0.25">
      <c r="A28" s="33" t="s">
        <v>4</v>
      </c>
      <c r="B28" s="39"/>
      <c r="C28" s="39"/>
      <c r="D28" s="39"/>
      <c r="E28" s="39"/>
      <c r="F28" s="39"/>
      <c r="G28" s="39"/>
      <c r="H28" s="39"/>
      <c r="I28" s="39"/>
      <c r="J28" s="39"/>
      <c r="K28" s="39"/>
      <c r="L28" s="39"/>
      <c r="M28" s="39"/>
      <c r="N28" s="39"/>
      <c r="O28" s="39"/>
      <c r="P28" s="39"/>
    </row>
    <row r="29" spans="1:16" ht="32.25" customHeight="1" x14ac:dyDescent="0.25">
      <c r="A29" s="34" t="s">
        <v>111</v>
      </c>
      <c r="B29" s="36"/>
      <c r="C29" s="36"/>
      <c r="D29" s="36"/>
      <c r="E29" s="36"/>
      <c r="F29" s="36"/>
      <c r="G29" s="36"/>
      <c r="H29" s="36"/>
      <c r="I29" s="36"/>
      <c r="J29" s="36"/>
      <c r="K29" s="36"/>
      <c r="L29" s="36"/>
      <c r="M29" s="36"/>
      <c r="N29" s="36"/>
      <c r="O29" s="36"/>
      <c r="P29" s="36"/>
    </row>
    <row r="30" spans="1:16" ht="25.5" customHeight="1" x14ac:dyDescent="0.25">
      <c r="A30" s="4" t="s">
        <v>112</v>
      </c>
      <c r="B30" s="34"/>
      <c r="C30" s="34"/>
      <c r="D30" s="34"/>
      <c r="E30" s="34"/>
      <c r="F30" s="34"/>
      <c r="G30" s="34"/>
      <c r="H30" s="34"/>
      <c r="I30" s="34"/>
      <c r="J30" s="34"/>
      <c r="K30" s="34"/>
      <c r="L30" s="34"/>
      <c r="M30" s="34"/>
      <c r="N30" s="34"/>
      <c r="O30" s="34"/>
      <c r="P30" s="34"/>
    </row>
    <row r="31" spans="1:16" ht="72" customHeight="1" x14ac:dyDescent="0.25">
      <c r="A31" s="34" t="s">
        <v>113</v>
      </c>
      <c r="B31" s="34"/>
      <c r="C31" s="34"/>
      <c r="D31" s="34"/>
      <c r="E31" s="34"/>
      <c r="F31" s="34"/>
      <c r="G31" s="34"/>
      <c r="H31" s="34"/>
      <c r="I31" s="34"/>
      <c r="J31" s="34"/>
      <c r="K31" s="34"/>
      <c r="L31" s="34"/>
      <c r="M31" s="34"/>
      <c r="N31" s="34"/>
      <c r="O31" s="34"/>
      <c r="P31" s="34"/>
    </row>
    <row r="32" spans="1:16" ht="62.25" customHeight="1" x14ac:dyDescent="0.25">
      <c r="A32" s="34" t="s">
        <v>114</v>
      </c>
      <c r="B32" s="34"/>
      <c r="C32" s="34"/>
      <c r="D32" s="34"/>
      <c r="E32" s="34"/>
      <c r="F32" s="34"/>
      <c r="G32" s="34"/>
      <c r="H32" s="34"/>
      <c r="I32" s="34"/>
      <c r="J32" s="34"/>
      <c r="K32" s="34"/>
      <c r="L32" s="34"/>
      <c r="M32" s="34"/>
      <c r="N32" s="34"/>
      <c r="O32" s="34"/>
      <c r="P32" s="34"/>
    </row>
    <row r="33" spans="1:16" ht="72.75" customHeight="1" x14ac:dyDescent="0.25">
      <c r="A33" s="34" t="s">
        <v>115</v>
      </c>
      <c r="B33" s="34"/>
      <c r="C33" s="34"/>
      <c r="D33" s="34"/>
      <c r="E33" s="34"/>
      <c r="F33" s="34"/>
      <c r="G33" s="34"/>
      <c r="H33" s="34"/>
      <c r="I33" s="34"/>
      <c r="J33" s="34"/>
      <c r="K33" s="34"/>
      <c r="L33" s="34"/>
      <c r="M33" s="34"/>
      <c r="N33" s="34"/>
      <c r="O33" s="34"/>
      <c r="P33" s="34"/>
    </row>
    <row r="34" spans="1:16" x14ac:dyDescent="0.25">
      <c r="A34" s="34" t="s">
        <v>116</v>
      </c>
      <c r="B34" s="34"/>
      <c r="C34" s="34"/>
      <c r="D34" s="34"/>
      <c r="E34" s="34"/>
      <c r="F34" s="34"/>
      <c r="G34" s="34"/>
      <c r="H34" s="34"/>
      <c r="I34" s="34"/>
      <c r="J34" s="34"/>
      <c r="K34" s="34"/>
      <c r="L34" s="34"/>
      <c r="M34" s="34"/>
      <c r="N34" s="34"/>
      <c r="O34" s="34"/>
      <c r="P34" s="34"/>
    </row>
    <row r="35" spans="1:16" x14ac:dyDescent="0.25">
      <c r="A35" s="34" t="s">
        <v>117</v>
      </c>
      <c r="B35" s="34"/>
      <c r="C35" s="34"/>
      <c r="D35" s="34"/>
      <c r="E35" s="34"/>
      <c r="F35" s="34"/>
      <c r="G35" s="34"/>
      <c r="H35" s="34"/>
      <c r="I35" s="34"/>
      <c r="J35" s="34"/>
      <c r="K35" s="34"/>
      <c r="L35" s="34"/>
      <c r="M35" s="34"/>
      <c r="N35" s="34"/>
      <c r="O35" s="34"/>
      <c r="P35" s="34"/>
    </row>
    <row r="36" spans="1:16" ht="25.5" customHeight="1" x14ac:dyDescent="0.25">
      <c r="A36" s="34" t="s">
        <v>118</v>
      </c>
      <c r="B36" s="34"/>
      <c r="C36" s="34"/>
      <c r="D36" s="34"/>
      <c r="E36" s="34"/>
      <c r="F36" s="34"/>
      <c r="G36" s="34"/>
      <c r="H36" s="34"/>
      <c r="I36" s="34"/>
      <c r="J36" s="34"/>
      <c r="K36" s="34"/>
      <c r="L36" s="34"/>
      <c r="M36" s="34"/>
      <c r="N36" s="34"/>
      <c r="O36" s="34"/>
      <c r="P36" s="34"/>
    </row>
    <row r="37" spans="1:16" ht="31.5" customHeight="1" x14ac:dyDescent="0.25">
      <c r="A37" s="2" t="s">
        <v>119</v>
      </c>
    </row>
    <row r="38" spans="1:16" ht="27" x14ac:dyDescent="0.25">
      <c r="A38" s="2" t="s">
        <v>120</v>
      </c>
    </row>
    <row r="51" ht="15.75" customHeight="1"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vt:i4>
      </vt:variant>
    </vt:vector>
  </HeadingPairs>
  <TitlesOfParts>
    <vt:vector size="24" baseType="lpstr">
      <vt:lpstr>Հ1 Ձև1 (1) </vt:lpstr>
      <vt:lpstr>Հ1 Ձև 2, (12018)</vt:lpstr>
      <vt:lpstr>Հ1 Ձև 2 (12019)</vt:lpstr>
      <vt:lpstr>Հ1 Ձև 2 (12006) </vt:lpstr>
      <vt:lpstr>Հ1 Ձև 2 (11001) </vt:lpstr>
      <vt:lpstr>Հ1 Ձև 2 (12008) </vt:lpstr>
      <vt:lpstr>Հ1 Ձև 2 (12013) </vt:lpstr>
      <vt:lpstr>Հ1 Ձև 2 (11006) </vt:lpstr>
      <vt:lpstr>Հ1 Ձև 2 (12011) </vt:lpstr>
      <vt:lpstr>Հ1 Ձև 2 (12004) </vt:lpstr>
      <vt:lpstr>Հ1 Ձև 2 (12014) </vt:lpstr>
      <vt:lpstr>Հ1 Ձև 2 (12015) </vt:lpstr>
      <vt:lpstr>Հ1 Ձև 2 (12009) </vt:lpstr>
      <vt:lpstr>Հ1 Ձև 2 (12005) </vt:lpstr>
      <vt:lpstr>Հ1 Ձև 2 (12002) </vt:lpstr>
      <vt:lpstr>Հ1 Ձև 2 (11004) </vt:lpstr>
      <vt:lpstr>Հ1 Ձև 2 (12001) </vt:lpstr>
      <vt:lpstr>Հ1 Ձև 2 (12016) </vt:lpstr>
      <vt:lpstr>Հ1 Ձև 2 (12003)</vt:lpstr>
      <vt:lpstr>Հ1 Ձև 2 (11008)</vt:lpstr>
      <vt:lpstr>Հ1 Ձև 2 (32001)</vt:lpstr>
      <vt:lpstr>Լրացման պահանջներ</vt:lpstr>
      <vt:lpstr>'Հ1 Ձև1 (1) '!_ftnref1</vt:lpstr>
      <vt:lpstr>'Հ1 Ձև1 (1) '!_ftnref2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2023-03-03T10:50:20Z</dcterms:modified>
</cp:coreProperties>
</file>